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ФИ11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Динамика!$A$4:$BM$646</definedName>
    <definedName name="_xlnm._FilterDatabase" localSheetId="0" hidden="1">'Результаты ВПР ФИ11 (весна2019)'!$A$4:$AH$642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<sst xmlns="http://schemas.openxmlformats.org/spreadsheetml/2006/main" count="6470" uniqueCount="781">
  <si>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</si>
  <si>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</si>
  <si>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</si>
  <si>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</si>
  <si>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</si>
  <si>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</si>
  <si>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</si>
  <si>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</si>
  <si>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</si>
  <si>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</si>
  <si>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</si>
  <si>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</si>
  <si>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</si>
  <si>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</si>
  <si>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</si>
  <si>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</si>
  <si>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</si>
  <si>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</si>
  <si>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</si>
  <si>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</si>
  <si>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</si>
  <si>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</si>
  <si>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</si>
  <si>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</si>
  <si>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</si>
  <si>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</si>
  <si>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</si>
  <si>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</si>
  <si>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</si>
  <si>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</si>
  <si>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</si>
  <si>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</si>
  <si>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</si>
  <si>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</si>
  <si>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</si>
  <si>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</si>
  <si>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</si>
  <si>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</si>
  <si>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</si>
  <si>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</si>
  <si>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</si>
  <si>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</si>
  <si>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</si>
  <si>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</si>
  <si>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</si>
  <si>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</si>
  <si>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</si>
  <si>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</si>
  <si>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</si>
  <si>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</si>
  <si>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</si>
  <si>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</si>
  <si>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</si>
  <si>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</si>
  <si>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</si>
  <si>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</si>
  <si>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</si>
  <si>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</si>
  <si>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</si>
  <si>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</si>
  <si>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</si>
  <si>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</si>
  <si>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</si>
  <si>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</si>
  <si>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</si>
  <si>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</si>
  <si>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</si>
  <si>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</si>
  <si>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</si>
  <si>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</si>
  <si>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</si>
  <si>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</si>
  <si>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</si>
  <si>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</si>
  <si>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</si>
  <si>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</si>
  <si>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</si>
  <si>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</si>
  <si>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</si>
  <si>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</si>
  <si>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</si>
  <si>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</si>
  <si>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72. ПОО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</si>
  <si>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</si>
  <si>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</si>
  <si>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</si>
  <si>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</si>
  <si>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</si>
  <si>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</si>
  <si>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</si>
  <si>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</si>
  <si>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</si>
  <si>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</si>
  <si>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</si>
  <si>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</si>
  <si>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</si>
  <si>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</si>
  <si>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</si>
  <si>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</si>
  <si>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</si>
  <si>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</si>
  <si>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</si>
  <si>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</si>
  <si>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</si>
  <si>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</si>
  <si>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</si>
  <si>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</si>
  <si>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</si>
  <si>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</si>
  <si>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</si>
  <si>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</si>
  <si>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</si>
  <si>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</si>
  <si>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 xml:space="preserve">Средняя отметка  2017  </t>
  </si>
  <si>
    <t xml:space="preserve">Качество обученности, %  2017  </t>
  </si>
  <si>
    <t xml:space="preserve">Успеваемость, %  2017  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</si>
  <si>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</si>
  <si>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</si>
  <si>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</si>
  <si>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нет данных</t>
  </si>
  <si>
    <t xml:space="preserve">Волчихинский район </t>
  </si>
  <si>
    <t xml:space="preserve">Егорьевский район </t>
  </si>
  <si>
    <t xml:space="preserve">Алейский район </t>
  </si>
  <si>
    <t xml:space="preserve">Ельцовский район </t>
  </si>
  <si>
    <t xml:space="preserve">Завьяловский район </t>
  </si>
  <si>
    <t xml:space="preserve">Ключевский район </t>
  </si>
  <si>
    <t xml:space="preserve">Косихинский район </t>
  </si>
  <si>
    <t xml:space="preserve">Алтайский район </t>
  </si>
  <si>
    <t xml:space="preserve">Залесовский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</si>
  <si>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</si>
  <si>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</si>
  <si>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</si>
  <si>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Михайловский район </t>
  </si>
  <si>
    <t xml:space="preserve">Немецкий национальный район </t>
  </si>
  <si>
    <t xml:space="preserve">Баевский район </t>
  </si>
  <si>
    <t xml:space="preserve">Заринский район </t>
  </si>
  <si>
    <t xml:space="preserve">Кулундинский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</si>
  <si>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</si>
  <si>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</si>
  <si>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</si>
  <si>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</si>
  <si>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Романовский район </t>
  </si>
  <si>
    <t xml:space="preserve">Рубцовский район </t>
  </si>
  <si>
    <t xml:space="preserve">Бийский район </t>
  </si>
  <si>
    <t xml:space="preserve">Змеиногорский район </t>
  </si>
  <si>
    <t xml:space="preserve">Курьинский район </t>
  </si>
  <si>
    <t xml:space="preserve">Петропавловский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</si>
  <si>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</si>
  <si>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</si>
  <si>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</si>
  <si>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</si>
  <si>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</si>
  <si>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Топчихинский район </t>
  </si>
  <si>
    <t xml:space="preserve">Третьяковский район </t>
  </si>
  <si>
    <t xml:space="preserve">Благовещенский район </t>
  </si>
  <si>
    <t xml:space="preserve">Зональный район </t>
  </si>
  <si>
    <t xml:space="preserve">Кытмановский район </t>
  </si>
  <si>
    <t xml:space="preserve">Поспелихинский район </t>
  </si>
  <si>
    <t xml:space="preserve">Табунский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</si>
  <si>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</si>
  <si>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</si>
  <si>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</si>
  <si>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</si>
  <si>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</si>
  <si>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</si>
  <si>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Шелаболихинский район </t>
  </si>
  <si>
    <t xml:space="preserve">Шипуновский район </t>
  </si>
  <si>
    <t xml:space="preserve">Бурлинский район </t>
  </si>
  <si>
    <t xml:space="preserve">Калманский район </t>
  </si>
  <si>
    <t xml:space="preserve">Локтевский район </t>
  </si>
  <si>
    <t xml:space="preserve">Ребрихинский район </t>
  </si>
  <si>
    <t xml:space="preserve">Тальменский район </t>
  </si>
  <si>
    <t xml:space="preserve">Целинный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</si>
  <si>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</si>
  <si>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</si>
  <si>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</si>
  <si>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</si>
  <si>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</si>
  <si>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</si>
  <si>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</si>
  <si>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Яровое </t>
  </si>
  <si>
    <t xml:space="preserve">ЗАТО Сибирский </t>
  </si>
  <si>
    <t xml:space="preserve">Быстроистокский район </t>
  </si>
  <si>
    <t xml:space="preserve">Каменский район </t>
  </si>
  <si>
    <t xml:space="preserve">Мамонтовский район </t>
  </si>
  <si>
    <t xml:space="preserve">Родинский район </t>
  </si>
  <si>
    <t xml:space="preserve">Тогульский район </t>
  </si>
  <si>
    <t xml:space="preserve">Чарышский район </t>
  </si>
  <si>
    <t xml:space="preserve">город Славгород </t>
  </si>
  <si>
    <t xml:space="preserve">Краевые ОО </t>
  </si>
  <si>
    <t xml:space="preserve">Негосударственные ОО </t>
  </si>
  <si>
    <t xml:space="preserve">ПОО </t>
  </si>
  <si>
    <t>Выполнение заданий группами учащихся (в % от числа участников) ФИ 11 кл (весна 2019)</t>
  </si>
  <si>
    <t>Статистика по отметкам (в сравнении со всей выборкой) ФИ 11 кл (весна 2019)</t>
  </si>
  <si>
    <t>Результаты ВПР ФИ 11 кл в разрезе ОО (весна 2019)</t>
  </si>
  <si>
    <t>Результаты ВПР ФИ 11 кл в разрезе муниципалитетов (весна 2019)</t>
  </si>
  <si>
    <t>Динамика средней отметки, качества обученности, успеваемости ФИ 11 кл в разрезе ОО (2017 г. - 2019 г.)</t>
  </si>
  <si>
    <t>Динамика средней отметки, качества обученности, успеваемости ФИ 11 кл в разрезе муниципалитетов (2017 г. - 2019 г.)</t>
  </si>
  <si>
    <t/>
  </si>
  <si>
    <t>Знать/понимать смысл физических понятий.</t>
  </si>
  <si>
    <t>Знать/понимать смысл физических понятий, величин и законов</t>
  </si>
  <si>
    <t>Знать/понимать смысл физических величин и законов</t>
  </si>
  <si>
    <t>Уметь отличать гипотезы от научных теорий, делать выводы на основе экспериментальных данных.</t>
  </si>
  <si>
    <t>Уметь проводить опыты по исследованию изученных явлений и процессов.</t>
  </si>
  <si>
    <t>Уметь объяснять устройство и принцип действия технических объектов, приводить примеры практического использования физических знаний.</t>
  </si>
  <si>
    <t>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приобретённые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</t>
  </si>
  <si>
    <t>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</si>
  <si>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Уметь воспринимать и на основе полученных знаний самостоятельно оценивать информацию, содержащуюся в СМИ, Интернете, научно-популярных статьях.</t>
  </si>
  <si>
    <t>Уметь воспринимать и на основе полученных знаний самостоятельно оценивать информацию, содержащуюся в СМИ, Интернете, научно-популярных статьях.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</si>
  <si>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Достижение планируемых результатов по ФИ 11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</si>
  <si>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</si>
  <si>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</si>
  <si>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</si>
  <si>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</si>
  <si>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</si>
  <si>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</si>
  <si>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</si>
  <si>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</si>
  <si>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</si>
  <si>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</si>
  <si>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</si>
  <si>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</si>
  <si>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</si>
  <si>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</si>
  <si>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</si>
  <si>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</si>
  <si>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</si>
  <si>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</si>
  <si>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</si>
  <si>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</si>
  <si>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</si>
  <si>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</si>
  <si>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</si>
  <si>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</si>
  <si>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</si>
  <si>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</si>
  <si>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</si>
  <si>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</si>
  <si>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</si>
  <si>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</si>
  <si>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</si>
  <si>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</si>
  <si>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</si>
  <si>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</si>
  <si>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</si>
  <si>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</si>
  <si>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</si>
  <si>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</si>
  <si>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</si>
  <si>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</si>
  <si>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</si>
  <si>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</si>
  <si>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</si>
  <si>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</si>
  <si>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</si>
  <si>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</si>
  <si>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</si>
  <si>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</si>
  <si>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</si>
  <si>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</si>
  <si>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</si>
  <si>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</si>
  <si>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</si>
  <si>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</si>
  <si>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</si>
  <si>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</si>
  <si>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</si>
  <si>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</si>
  <si>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</si>
  <si>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</si>
  <si>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</si>
  <si>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</si>
  <si>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</si>
  <si>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</si>
  <si>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</si>
  <si>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</si>
  <si>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</si>
  <si>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</si>
  <si>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</si>
  <si>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</si>
  <si>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</si>
  <si>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</si>
  <si>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</si>
  <si>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</si>
  <si>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</si>
  <si>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</si>
  <si>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</si>
  <si>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</si>
  <si>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</si>
  <si>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</si>
  <si>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</si>
  <si>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</si>
  <si>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</si>
  <si>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</si>
  <si>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</si>
  <si>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</si>
  <si>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</si>
  <si>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</si>
  <si>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</si>
  <si>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</si>
  <si>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</si>
  <si>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</si>
  <si>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</si>
  <si>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</si>
  <si>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</si>
  <si>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</si>
  <si>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</si>
  <si>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</si>
  <si>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</si>
  <si>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</si>
  <si>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</si>
  <si>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</si>
  <si>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</si>
  <si>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</si>
  <si>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</si>
  <si>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</si>
  <si>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</si>
  <si>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</si>
  <si>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</si>
  <si>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</si>
  <si>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</si>
  <si>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</si>
  <si>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</si>
  <si>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</si>
  <si>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</si>
  <si>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</si>
  <si>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</si>
  <si>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</si>
  <si>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</si>
  <si>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</si>
  <si>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</si>
  <si>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</si>
  <si>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</si>
  <si>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</si>
  <si>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</si>
  <si>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</si>
  <si>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</si>
  <si>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</si>
  <si>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</si>
  <si>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</si>
  <si>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</si>
  <si>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</si>
  <si>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</si>
  <si>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</si>
  <si>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</si>
  <si>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</si>
  <si>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</si>
  <si>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</si>
  <si>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</si>
  <si>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</si>
  <si>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</si>
  <si>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</si>
  <si>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</si>
  <si>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</si>
  <si>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</si>
  <si>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</si>
  <si>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</si>
  <si>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</si>
  <si>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</si>
  <si>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</si>
  <si>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</si>
  <si>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</si>
  <si>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</si>
  <si>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</si>
  <si>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</si>
  <si>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</si>
  <si>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</si>
  <si>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</si>
  <si>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</si>
  <si>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</si>
  <si>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</si>
  <si>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</si>
  <si>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</si>
  <si>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</si>
  <si>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</si>
  <si>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</si>
  <si>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</si>
  <si>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</si>
  <si>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</si>
  <si>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</si>
  <si>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</si>
  <si>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</si>
  <si>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</si>
  <si>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</si>
  <si>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</si>
  <si>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</si>
  <si>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</si>
  <si>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</si>
  <si>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</si>
  <si>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</si>
  <si>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</si>
  <si>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</si>
  <si>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</si>
  <si>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</si>
  <si>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</si>
  <si>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</si>
  <si>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</si>
  <si>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</si>
  <si>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</si>
  <si>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</si>
  <si>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</si>
  <si>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</si>
  <si>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</si>
  <si>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</si>
  <si>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</si>
  <si>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</si>
  <si>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</si>
  <si>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</si>
  <si>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</si>
  <si>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</si>
  <si>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</si>
  <si>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</si>
  <si>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</si>
  <si>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</si>
  <si>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</si>
  <si>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</si>
  <si>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</si>
  <si>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</si>
  <si>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</si>
  <si>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</si>
  <si>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</si>
  <si>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</si>
  <si>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</si>
  <si>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</si>
  <si>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</si>
  <si>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</si>
  <si>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</si>
  <si>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</si>
  <si>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</si>
  <si>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</si>
  <si>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</si>
  <si>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</si>
  <si>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</si>
  <si>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</si>
  <si>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</si>
  <si>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</si>
  <si>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</si>
  <si>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</si>
  <si>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</si>
  <si>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</si>
  <si>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</si>
  <si>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</si>
  <si>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</si>
  <si>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</si>
  <si>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</si>
  <si>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</si>
  <si>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</si>
  <si>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</si>
  <si>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</si>
  <si>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</si>
  <si>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</si>
  <si>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</si>
  <si>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</si>
  <si>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</si>
  <si>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</si>
  <si>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</si>
  <si>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</si>
  <si>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</si>
  <si>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</si>
  <si>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</si>
  <si>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</si>
  <si>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</si>
  <si>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</si>
  <si>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</si>
  <si>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</si>
  <si>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</si>
  <si>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</si>
  <si>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</si>
  <si>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</si>
  <si>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</si>
  <si>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</si>
  <si>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</si>
  <si>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</si>
  <si>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</si>
  <si>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</si>
  <si>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</si>
  <si>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</si>
  <si>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</si>
  <si>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</si>
  <si>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</si>
  <si>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</si>
  <si>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</si>
  <si>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</si>
  <si>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</si>
  <si>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</si>
  <si>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</si>
  <si>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</si>
  <si>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</si>
  <si>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</si>
  <si>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</si>
  <si>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</si>
  <si>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</si>
  <si>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</si>
  <si>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</si>
  <si>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</si>
  <si>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</si>
  <si>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</si>
  <si>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</si>
  <si>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</si>
  <si>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</si>
  <si>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</si>
  <si>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</si>
  <si>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</si>
  <si>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</si>
  <si>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</si>
  <si>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</si>
  <si>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</si>
  <si>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</si>
  <si>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</si>
  <si>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</si>
  <si>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</si>
  <si>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</si>
  <si>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</si>
  <si>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</si>
  <si>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</si>
  <si>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</si>
  <si>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</si>
  <si>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</si>
  <si>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</si>
  <si>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</si>
  <si>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</si>
  <si>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</si>
  <si>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</si>
  <si>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</si>
  <si>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</si>
  <si>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</si>
  <si>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</si>
  <si>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</si>
  <si>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</si>
  <si>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</si>
  <si>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</si>
  <si>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</si>
  <si>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</si>
  <si>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</si>
  <si>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</si>
  <si>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</si>
  <si>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</si>
  <si>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</si>
  <si>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</si>
  <si>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</si>
  <si>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</si>
  <si>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</si>
  <si>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</si>
  <si>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</si>
  <si>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</si>
  <si>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</si>
  <si>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</si>
  <si>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</si>
  <si>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</si>
  <si>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</si>
  <si>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</si>
  <si>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</si>
  <si>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</si>
  <si>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</si>
  <si>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</si>
  <si>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</si>
  <si>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</si>
  <si>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</si>
  <si>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</si>
  <si>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</si>
  <si>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</si>
  <si>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</si>
  <si>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</si>
  <si>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</si>
  <si>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</si>
  <si>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</si>
  <si>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</si>
  <si>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</si>
  <si>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</si>
  <si>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</si>
  <si>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</si>
  <si>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</si>
  <si>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</si>
  <si>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</si>
  <si>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</si>
  <si>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</si>
  <si>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</si>
  <si>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</si>
  <si>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</si>
  <si>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</si>
  <si>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</si>
  <si>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</si>
  <si>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</si>
  <si>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</si>
  <si>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</si>
  <si>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</si>
  <si>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</si>
  <si>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</si>
  <si>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</si>
  <si>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</si>
  <si>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</si>
  <si>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</si>
  <si>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</si>
  <si>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</si>
  <si>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</si>
  <si>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</si>
  <si>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</si>
  <si>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</si>
  <si>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</si>
  <si>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</si>
  <si>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</si>
  <si>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</si>
  <si>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</si>
  <si>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</si>
  <si>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</si>
  <si>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</si>
  <si>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</si>
  <si>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</si>
  <si>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</si>
  <si>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</si>
  <si>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</si>
  <si>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</si>
  <si>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</si>
  <si>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</si>
  <si>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</si>
  <si>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</si>
  <si>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</si>
  <si>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</si>
  <si>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</si>
  <si>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</si>
  <si>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</si>
  <si>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</si>
  <si>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</si>
  <si>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</si>
  <si>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</si>
  <si>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</si>
  <si>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</si>
  <si>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</si>
  <si>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</si>
  <si>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</si>
  <si>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</si>
  <si>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</si>
  <si>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</si>
  <si>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</si>
  <si>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</si>
  <si>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</si>
  <si>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</si>
  <si>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</si>
  <si>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</si>
  <si>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</si>
  <si>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</si>
  <si>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</si>
  <si>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</si>
  <si>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</si>
  <si>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</si>
  <si>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</si>
  <si>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</si>
  <si>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</si>
  <si>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</si>
  <si>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</si>
  <si>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</si>
  <si>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</si>
  <si>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</si>
  <si>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</si>
  <si>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</si>
  <si>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</si>
  <si>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</si>
  <si>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</si>
  <si>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</si>
  <si>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</si>
  <si>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</si>
  <si>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</si>
  <si>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</si>
  <si>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</si>
  <si>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</si>
  <si>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</si>
  <si>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</si>
  <si>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</si>
  <si>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</si>
  <si>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</si>
  <si>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</si>
  <si>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</si>
  <si>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</si>
  <si>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</si>
  <si>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</si>
  <si>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</si>
  <si>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</si>
  <si>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</si>
  <si>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</si>
  <si>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</si>
  <si>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</si>
  <si>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</si>
  <si>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</si>
  <si>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</si>
  <si>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</si>
  <si>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</si>
  <si>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</si>
  <si>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</si>
  <si>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</si>
  <si>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</si>
  <si>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</si>
  <si>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</si>
  <si>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</si>
  <si>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</si>
  <si>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</si>
  <si>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</si>
  <si>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</si>
  <si>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</si>
  <si>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</si>
  <si>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</si>
  <si>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</si>
  <si>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</si>
  <si>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</si>
  <si>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</si>
  <si>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</si>
  <si>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</si>
  <si>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</si>
  <si>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</si>
  <si>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</si>
  <si>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</si>
  <si>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</si>
  <si>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</si>
  <si>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</si>
  <si>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</si>
  <si>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</si>
  <si>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</si>
  <si>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</si>
  <si>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</si>
  <si>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</si>
  <si>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</si>
  <si>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</si>
  <si>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</si>
  <si>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</si>
  <si>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</si>
  <si>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</si>
  <si>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</si>
  <si>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</si>
  <si>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</si>
  <si>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</si>
  <si>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</si>
  <si>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</si>
  <si>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</si>
  <si>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</si>
  <si>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</si>
  <si>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</si>
  <si>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</si>
  <si>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</si>
  <si>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</si>
  <si>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</si>
  <si>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</si>
  <si>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</si>
  <si>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</si>
  <si>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</si>
  <si>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</si>
  <si>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</si>
  <si>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</si>
  <si>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</si>
  <si>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</si>
  <si>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</si>
  <si>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</si>
  <si>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</si>
  <si>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</si>
  <si>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</si>
  <si>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</si>
  <si>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</si>
  <si>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</si>
  <si>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</si>
  <si>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</si>
  <si>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</si>
  <si>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</si>
  <si>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</si>
  <si>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</si>
  <si>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</si>
  <si>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</si>
  <si>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</si>
  <si>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КГБОУКШИ "Алтайский кадетский корпус"</t>
  </si>
  <si>
    <t>КГБОУ "Бийский лицей-интернат Алтайского края"</t>
  </si>
  <si>
    <t>КГБОУ "АКПЛ" (КГБОУ "Алтайский краевой педагогический лицей-интернат")</t>
  </si>
  <si>
    <t>ЧОУ "Православная школа во имя праведного Иоанна Кронштадтского"</t>
  </si>
  <si>
    <t>ЧОУ "Гуляевская гимназия"</t>
  </si>
  <si>
    <t>ЧОУ "СОШ"Благодарение"</t>
  </si>
  <si>
    <t>КГБПОУ "Бийский промышленно-технологический колледж"</t>
  </si>
  <si>
    <t>КГБПОУ "Алтайский транспортный техникум"</t>
  </si>
  <si>
    <t>КГБПОУ "Рубцовский аграрно-промышленный техникум"</t>
  </si>
  <si>
    <t>КГБПОУ "Алтайский архитектурно-строительный колледж"</t>
  </si>
  <si>
    <t>н/у</t>
  </si>
  <si>
    <t>−</t>
  </si>
  <si>
    <t>=</t>
  </si>
  <si>
    <t>+</t>
  </si>
  <si>
    <t>9770 уч.</t>
  </si>
  <si>
    <t>186313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</si>
</sst>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36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6" fillId="0" borderId="1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left"/>
    </xf>
    <xf numFmtId="0" fontId="14" fillId="18" borderId="1" xfId="0" applyFont="1" applyFill="1" applyBorder="1" applyAlignment="1">
      <alignment horizontal="center" vertical="center"/>
    </xf>
    <xf numFmtId="0" fontId="14" fillId="18" borderId="1" xfId="0" applyFont="1" applyFill="1" applyBorder="1"/>
    <xf numFmtId="164" fontId="14" fillId="18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164" fontId="4" fillId="10" borderId="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645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2" t="s">
        <v>194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4"/>
      <c r="N1" s="159" t="s">
        <v>111</v>
      </c>
      <c r="O1" s="160"/>
      <c r="P1" s="161"/>
      <c r="R1" s="152" t="s">
        <v>195</v>
      </c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4"/>
      <c r="AE1" s="152" t="s">
        <v>83</v>
      </c>
      <c r="AF1" s="153"/>
      <c r="AG1" s="153"/>
      <c r="AH1" s="154"/>
    </row>
    <row r="2" spans="1:34" ht="80.25" customHeight="1" x14ac:dyDescent="0.25">
      <c r="A2" s="155" t="s">
        <v>1</v>
      </c>
      <c r="B2" s="143" t="s">
        <v>2</v>
      </c>
      <c r="C2" s="145" t="s">
        <v>6</v>
      </c>
      <c r="D2" s="147" t="s">
        <v>7</v>
      </c>
      <c r="E2" s="147"/>
      <c r="F2" s="147"/>
      <c r="G2" s="147"/>
      <c r="H2" s="171" t="s">
        <v>8</v>
      </c>
      <c r="I2" s="148" t="s">
        <v>210</v>
      </c>
      <c r="J2" s="150" t="s">
        <v>211</v>
      </c>
      <c r="K2" s="168" t="s">
        <v>9</v>
      </c>
      <c r="L2" s="170" t="s">
        <v>10</v>
      </c>
      <c r="N2" s="162"/>
      <c r="O2" s="163"/>
      <c r="P2" s="164"/>
      <c r="R2" s="155" t="s">
        <v>1</v>
      </c>
      <c r="S2" s="143" t="s">
        <v>5</v>
      </c>
      <c r="T2" s="145" t="s">
        <v>6</v>
      </c>
      <c r="U2" s="147" t="s">
        <v>7</v>
      </c>
      <c r="V2" s="147"/>
      <c r="W2" s="147"/>
      <c r="X2" s="147"/>
      <c r="Y2" s="171" t="s">
        <v>8</v>
      </c>
      <c r="Z2" s="148" t="s">
        <v>210</v>
      </c>
      <c r="AA2" s="150" t="s">
        <v>211</v>
      </c>
      <c r="AB2" s="173" t="s">
        <v>9</v>
      </c>
      <c r="AC2" s="170" t="s">
        <v>10</v>
      </c>
      <c r="AE2" s="155" t="s">
        <v>1</v>
      </c>
      <c r="AF2" s="143" t="s">
        <v>5</v>
      </c>
      <c r="AG2" s="145" t="s">
        <v>6</v>
      </c>
      <c r="AH2" s="157" t="s">
        <v>8</v>
      </c>
    </row>
    <row r="3" spans="1:34" ht="15.75" thickBot="1" x14ac:dyDescent="0.3">
      <c r="A3" s="156"/>
      <c r="B3" s="144"/>
      <c r="C3" s="146"/>
      <c r="D3" s="1">
        <v>2</v>
      </c>
      <c r="E3" s="1">
        <v>3</v>
      </c>
      <c r="F3" s="1">
        <v>4</v>
      </c>
      <c r="G3" s="1">
        <v>5</v>
      </c>
      <c r="H3" s="172"/>
      <c r="I3" s="149"/>
      <c r="J3" s="151"/>
      <c r="K3" s="169"/>
      <c r="L3" s="170"/>
      <c r="N3" s="162"/>
      <c r="O3" s="163"/>
      <c r="P3" s="164"/>
      <c r="R3" s="156"/>
      <c r="S3" s="144"/>
      <c r="T3" s="146"/>
      <c r="U3" s="1">
        <v>2</v>
      </c>
      <c r="V3" s="1">
        <v>3</v>
      </c>
      <c r="W3" s="1">
        <v>4</v>
      </c>
      <c r="X3" s="1">
        <v>5</v>
      </c>
      <c r="Y3" s="172"/>
      <c r="Z3" s="149"/>
      <c r="AA3" s="151"/>
      <c r="AB3" s="173"/>
      <c r="AC3" s="170"/>
      <c r="AE3" s="156"/>
      <c r="AF3" s="144"/>
      <c r="AG3" s="146"/>
      <c r="AH3" s="158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5"/>
      <c r="O4" s="166"/>
      <c r="P4" s="167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222</v>
      </c>
      <c r="C5" s="7">
        <v>4</v>
      </c>
      <c r="D5" s="8">
        <v>0</v>
      </c>
      <c r="E5" s="8">
        <v>50</v>
      </c>
      <c r="F5" s="8">
        <v>50</v>
      </c>
      <c r="G5" s="8">
        <v>0</v>
      </c>
      <c r="H5" s="9">
        <v>3.5</v>
      </c>
      <c r="I5" s="131">
        <v>4.25</v>
      </c>
      <c r="J5" s="132">
        <v>-0.75</v>
      </c>
      <c r="K5" s="10">
        <v>50</v>
      </c>
      <c r="L5" s="10">
        <v>100</v>
      </c>
      <c r="R5" s="5">
        <v>1</v>
      </c>
      <c r="S5" s="6" t="s">
        <v>122</v>
      </c>
      <c r="T5" s="7">
        <v>57</v>
      </c>
      <c r="U5" s="8">
        <v>12.280701754385964</v>
      </c>
      <c r="V5" s="8">
        <v>52.631578947368418</v>
      </c>
      <c r="W5" s="8">
        <v>29.82456140350877</v>
      </c>
      <c r="X5" s="8">
        <v>5.2631578947368416</v>
      </c>
      <c r="Y5" s="9">
        <v>3.2807017543859649</v>
      </c>
      <c r="Z5" s="131">
        <v>3.7017543859649122</v>
      </c>
      <c r="AA5" s="132">
        <v>-0.42105263157894735</v>
      </c>
      <c r="AB5" s="10">
        <v>35.087719298245609</v>
      </c>
      <c r="AC5" s="10">
        <v>87.719298245614027</v>
      </c>
      <c r="AE5" s="5">
        <v>1</v>
      </c>
      <c r="AF5" s="6" t="s">
        <v>190</v>
      </c>
      <c r="AG5" s="7">
        <v>23</v>
      </c>
      <c r="AH5" s="9">
        <v>4.2608695652173916</v>
      </c>
    </row>
    <row r="6" spans="1:34" x14ac:dyDescent="0.25">
      <c r="A6" s="5">
        <v>2</v>
      </c>
      <c r="B6" s="6" t="s">
        <v>223</v>
      </c>
      <c r="C6" s="7">
        <v>4</v>
      </c>
      <c r="D6" s="8">
        <v>0</v>
      </c>
      <c r="E6" s="8">
        <v>50</v>
      </c>
      <c r="F6" s="8">
        <v>50</v>
      </c>
      <c r="G6" s="8">
        <v>0</v>
      </c>
      <c r="H6" s="9">
        <v>3.5</v>
      </c>
      <c r="I6" s="131">
        <v>4</v>
      </c>
      <c r="J6" s="132">
        <v>-0.5</v>
      </c>
      <c r="K6" s="10">
        <v>50</v>
      </c>
      <c r="L6" s="10">
        <v>100</v>
      </c>
      <c r="R6" s="5">
        <v>2</v>
      </c>
      <c r="S6" s="6" t="s">
        <v>127</v>
      </c>
      <c r="T6" s="7">
        <v>78</v>
      </c>
      <c r="U6" s="8">
        <v>8.9743589743589745</v>
      </c>
      <c r="V6" s="8">
        <v>32.051282051282051</v>
      </c>
      <c r="W6" s="8">
        <v>56.410256410256409</v>
      </c>
      <c r="X6" s="8">
        <v>2.5641025641025639</v>
      </c>
      <c r="Y6" s="9">
        <v>3.5256410256410255</v>
      </c>
      <c r="Z6" s="131">
        <v>4.0641025641025639</v>
      </c>
      <c r="AA6" s="132">
        <v>-0.53846153846153832</v>
      </c>
      <c r="AB6" s="10">
        <v>58.974358974358971</v>
      </c>
      <c r="AC6" s="10">
        <v>91.025641025641022</v>
      </c>
      <c r="AE6" s="5">
        <v>2</v>
      </c>
      <c r="AF6" s="6" t="s">
        <v>175</v>
      </c>
      <c r="AG6" s="7">
        <v>59</v>
      </c>
      <c r="AH6" s="9">
        <v>4.1355932203389827</v>
      </c>
    </row>
    <row r="7" spans="1:34" x14ac:dyDescent="0.25">
      <c r="A7" s="5">
        <v>3</v>
      </c>
      <c r="B7" s="6" t="s">
        <v>224</v>
      </c>
      <c r="C7" s="7">
        <v>4</v>
      </c>
      <c r="D7" s="8">
        <v>0</v>
      </c>
      <c r="E7" s="8">
        <v>75</v>
      </c>
      <c r="F7" s="8">
        <v>25</v>
      </c>
      <c r="G7" s="8">
        <v>0</v>
      </c>
      <c r="H7" s="9">
        <v>3.25</v>
      </c>
      <c r="I7" s="131">
        <v>3.25</v>
      </c>
      <c r="J7" s="132">
        <v>0</v>
      </c>
      <c r="K7" s="10">
        <v>25</v>
      </c>
      <c r="L7" s="10">
        <v>100</v>
      </c>
      <c r="R7" s="5">
        <v>3</v>
      </c>
      <c r="S7" s="6" t="s">
        <v>134</v>
      </c>
      <c r="T7" s="7">
        <v>57</v>
      </c>
      <c r="U7" s="8">
        <v>12.280701754385964</v>
      </c>
      <c r="V7" s="8">
        <v>35.087719298245609</v>
      </c>
      <c r="W7" s="8">
        <v>45.614035087719294</v>
      </c>
      <c r="X7" s="8">
        <v>7.0175438596491224</v>
      </c>
      <c r="Y7" s="9">
        <v>3.4736842105263159</v>
      </c>
      <c r="Z7" s="131">
        <v>3.9122807017543861</v>
      </c>
      <c r="AA7" s="132">
        <v>-0.43859649122807021</v>
      </c>
      <c r="AB7" s="10">
        <v>52.631578947368418</v>
      </c>
      <c r="AC7" s="10">
        <v>87.719298245614027</v>
      </c>
      <c r="AE7" s="5">
        <v>3</v>
      </c>
      <c r="AF7" s="6" t="s">
        <v>131</v>
      </c>
      <c r="AG7" s="7">
        <v>19</v>
      </c>
      <c r="AH7" s="9">
        <v>4</v>
      </c>
    </row>
    <row r="8" spans="1:34" x14ac:dyDescent="0.25">
      <c r="A8" s="5">
        <v>4</v>
      </c>
      <c r="B8" s="6" t="s">
        <v>225</v>
      </c>
      <c r="C8" s="7">
        <v>7</v>
      </c>
      <c r="D8" s="8">
        <v>14.285714285714285</v>
      </c>
      <c r="E8" s="8">
        <v>85.714285714285708</v>
      </c>
      <c r="F8" s="8">
        <v>0</v>
      </c>
      <c r="G8" s="8">
        <v>0</v>
      </c>
      <c r="H8" s="9">
        <v>2.8571428571428572</v>
      </c>
      <c r="I8" s="131">
        <v>3.2857142857142856</v>
      </c>
      <c r="J8" s="132">
        <v>-0.42857142857142838</v>
      </c>
      <c r="K8" s="10">
        <v>0</v>
      </c>
      <c r="L8" s="10">
        <v>85.714285714285708</v>
      </c>
      <c r="R8" s="5">
        <v>4</v>
      </c>
      <c r="S8" s="6" t="s">
        <v>143</v>
      </c>
      <c r="T8" s="7">
        <v>119</v>
      </c>
      <c r="U8" s="8">
        <v>0</v>
      </c>
      <c r="V8" s="8">
        <v>24.369747899159663</v>
      </c>
      <c r="W8" s="8">
        <v>63.02521008403361</v>
      </c>
      <c r="X8" s="8">
        <v>12.605042016806722</v>
      </c>
      <c r="Y8" s="9">
        <v>3.8823529411764706</v>
      </c>
      <c r="Z8" s="131">
        <v>4.0672268907563023</v>
      </c>
      <c r="AA8" s="132">
        <v>-0.18487394957983172</v>
      </c>
      <c r="AB8" s="10">
        <v>75.630252100840337</v>
      </c>
      <c r="AC8" s="10">
        <v>100</v>
      </c>
      <c r="AE8" s="5">
        <v>4</v>
      </c>
      <c r="AF8" s="6" t="s">
        <v>169</v>
      </c>
      <c r="AG8" s="7">
        <v>2</v>
      </c>
      <c r="AH8" s="9">
        <v>4</v>
      </c>
    </row>
    <row r="9" spans="1:34" x14ac:dyDescent="0.25">
      <c r="A9" s="5">
        <v>5</v>
      </c>
      <c r="B9" s="6" t="s">
        <v>226</v>
      </c>
      <c r="C9" s="7">
        <v>3</v>
      </c>
      <c r="D9" s="8">
        <v>0</v>
      </c>
      <c r="E9" s="8">
        <v>0</v>
      </c>
      <c r="F9" s="8">
        <v>100</v>
      </c>
      <c r="G9" s="8">
        <v>0</v>
      </c>
      <c r="H9" s="9">
        <v>4</v>
      </c>
      <c r="I9" s="131">
        <v>4</v>
      </c>
      <c r="J9" s="132">
        <v>0</v>
      </c>
      <c r="K9" s="10">
        <v>100</v>
      </c>
      <c r="L9" s="10">
        <v>100</v>
      </c>
      <c r="R9" s="5">
        <v>5</v>
      </c>
      <c r="S9" s="6" t="s">
        <v>154</v>
      </c>
      <c r="T9" s="7">
        <v>113</v>
      </c>
      <c r="U9" s="8">
        <v>1.7699115044247788</v>
      </c>
      <c r="V9" s="8">
        <v>35.398230088495573</v>
      </c>
      <c r="W9" s="8">
        <v>52.212389380530979</v>
      </c>
      <c r="X9" s="8">
        <v>10.619469026548673</v>
      </c>
      <c r="Y9" s="9">
        <v>3.7168141592920354</v>
      </c>
      <c r="Z9" s="131">
        <v>3.8761061946902653</v>
      </c>
      <c r="AA9" s="132">
        <v>-0.15929203539822989</v>
      </c>
      <c r="AB9" s="10">
        <v>62.83185840707965</v>
      </c>
      <c r="AC9" s="10">
        <v>98.230088495575217</v>
      </c>
      <c r="AE9" s="5">
        <v>5</v>
      </c>
      <c r="AF9" s="6" t="s">
        <v>151</v>
      </c>
      <c r="AG9" s="7">
        <v>22</v>
      </c>
      <c r="AH9" s="9">
        <v>3.9545454545454546</v>
      </c>
    </row>
    <row r="10" spans="1:34" x14ac:dyDescent="0.25">
      <c r="A10" s="5">
        <v>6</v>
      </c>
      <c r="B10" s="6" t="s">
        <v>227</v>
      </c>
      <c r="C10" s="7">
        <v>6</v>
      </c>
      <c r="D10" s="8">
        <v>0</v>
      </c>
      <c r="E10" s="8">
        <v>33.333333333333329</v>
      </c>
      <c r="F10" s="8">
        <v>33.333333333333329</v>
      </c>
      <c r="G10" s="8">
        <v>33.333333333333329</v>
      </c>
      <c r="H10" s="9">
        <v>4</v>
      </c>
      <c r="I10" s="131">
        <v>4.5</v>
      </c>
      <c r="J10" s="132">
        <v>-0.5</v>
      </c>
      <c r="K10" s="10">
        <v>66.666666666666657</v>
      </c>
      <c r="L10" s="10">
        <v>99.999999999999986</v>
      </c>
      <c r="R10" s="5">
        <v>6</v>
      </c>
      <c r="S10" s="6" t="s">
        <v>167</v>
      </c>
      <c r="T10" s="7">
        <v>51</v>
      </c>
      <c r="U10" s="8">
        <v>1.9607843137254901</v>
      </c>
      <c r="V10" s="8">
        <v>37.254901960784316</v>
      </c>
      <c r="W10" s="8">
        <v>54.901960784313729</v>
      </c>
      <c r="X10" s="8">
        <v>5.8823529411764701</v>
      </c>
      <c r="Y10" s="9">
        <v>3.6470588235294117</v>
      </c>
      <c r="Z10" s="131">
        <v>3.8823529411764706</v>
      </c>
      <c r="AA10" s="132">
        <v>-0.23529411764705888</v>
      </c>
      <c r="AB10" s="10">
        <v>60.7843137254902</v>
      </c>
      <c r="AC10" s="10">
        <v>98.039215686274503</v>
      </c>
      <c r="AE10" s="5">
        <v>6</v>
      </c>
      <c r="AF10" s="6" t="s">
        <v>152</v>
      </c>
      <c r="AG10" s="7">
        <v>87</v>
      </c>
      <c r="AH10" s="9">
        <v>3.9195402298850577</v>
      </c>
    </row>
    <row r="11" spans="1:34" x14ac:dyDescent="0.25">
      <c r="A11" s="5">
        <v>7</v>
      </c>
      <c r="B11" s="6" t="s">
        <v>228</v>
      </c>
      <c r="C11" s="7">
        <v>9</v>
      </c>
      <c r="D11" s="8">
        <v>11.111111111111111</v>
      </c>
      <c r="E11" s="8">
        <v>22.222222222222221</v>
      </c>
      <c r="F11" s="8">
        <v>66.666666666666657</v>
      </c>
      <c r="G11" s="8">
        <v>0</v>
      </c>
      <c r="H11" s="9">
        <v>3.5555555555555554</v>
      </c>
      <c r="I11" s="131">
        <v>3.6666666666666665</v>
      </c>
      <c r="J11" s="132">
        <v>-0.11111111111111116</v>
      </c>
      <c r="K11" s="10">
        <v>66.666666666666657</v>
      </c>
      <c r="L11" s="10">
        <v>88.888888888888886</v>
      </c>
      <c r="R11" s="5">
        <v>7</v>
      </c>
      <c r="S11" s="6" t="s">
        <v>182</v>
      </c>
      <c r="T11" s="7">
        <v>55</v>
      </c>
      <c r="U11" s="8">
        <v>5.4545454545454541</v>
      </c>
      <c r="V11" s="8">
        <v>27.27272727272727</v>
      </c>
      <c r="W11" s="8">
        <v>58.18181818181818</v>
      </c>
      <c r="X11" s="8">
        <v>9.0909090909090917</v>
      </c>
      <c r="Y11" s="9">
        <v>3.709090909090909</v>
      </c>
      <c r="Z11" s="131">
        <v>4.1818181818181817</v>
      </c>
      <c r="AA11" s="132">
        <v>-0.47272727272727266</v>
      </c>
      <c r="AB11" s="10">
        <v>67.272727272727266</v>
      </c>
      <c r="AC11" s="10">
        <v>94.545454545454547</v>
      </c>
      <c r="AE11" s="5">
        <v>7</v>
      </c>
      <c r="AF11" s="6" t="s">
        <v>143</v>
      </c>
      <c r="AG11" s="7">
        <v>119</v>
      </c>
      <c r="AH11" s="9">
        <v>3.8823529411764706</v>
      </c>
    </row>
    <row r="12" spans="1:34" x14ac:dyDescent="0.25">
      <c r="A12" s="5">
        <v>8</v>
      </c>
      <c r="B12" s="6" t="s">
        <v>229</v>
      </c>
      <c r="C12" s="7">
        <v>6</v>
      </c>
      <c r="D12" s="8">
        <v>50</v>
      </c>
      <c r="E12" s="8">
        <v>50</v>
      </c>
      <c r="F12" s="8">
        <v>0</v>
      </c>
      <c r="G12" s="8">
        <v>0</v>
      </c>
      <c r="H12" s="9">
        <v>2.5</v>
      </c>
      <c r="I12" s="131">
        <v>3.6666666666666665</v>
      </c>
      <c r="J12" s="132">
        <v>-1.1666666666666665</v>
      </c>
      <c r="K12" s="10">
        <v>0</v>
      </c>
      <c r="L12" s="10">
        <v>50</v>
      </c>
      <c r="R12" s="5">
        <v>8</v>
      </c>
      <c r="S12" s="6" t="s">
        <v>120</v>
      </c>
      <c r="T12" s="7">
        <v>68</v>
      </c>
      <c r="U12" s="8">
        <v>1.4705882352941175</v>
      </c>
      <c r="V12" s="8">
        <v>39.705882352941174</v>
      </c>
      <c r="W12" s="8">
        <v>51.470588235294116</v>
      </c>
      <c r="X12" s="8">
        <v>7.3529411764705888</v>
      </c>
      <c r="Y12" s="9">
        <v>3.6470588235294117</v>
      </c>
      <c r="Z12" s="131">
        <v>4.0882352941176467</v>
      </c>
      <c r="AA12" s="132">
        <v>-0.44117647058823506</v>
      </c>
      <c r="AB12" s="10">
        <v>58.823529411764703</v>
      </c>
      <c r="AC12" s="10">
        <v>98.529411764705884</v>
      </c>
      <c r="AE12" s="5">
        <v>8</v>
      </c>
      <c r="AF12" s="6" t="s">
        <v>163</v>
      </c>
      <c r="AG12" s="7">
        <v>42</v>
      </c>
      <c r="AH12" s="9">
        <v>3.8809523809523809</v>
      </c>
    </row>
    <row r="13" spans="1:34" x14ac:dyDescent="0.25">
      <c r="A13" s="5">
        <v>9</v>
      </c>
      <c r="B13" s="6" t="s">
        <v>230</v>
      </c>
      <c r="C13" s="7">
        <v>4</v>
      </c>
      <c r="D13" s="8">
        <v>25</v>
      </c>
      <c r="E13" s="8">
        <v>75</v>
      </c>
      <c r="F13" s="8">
        <v>0</v>
      </c>
      <c r="G13" s="8">
        <v>0</v>
      </c>
      <c r="H13" s="9">
        <v>2.75</v>
      </c>
      <c r="I13" s="131">
        <v>3.75</v>
      </c>
      <c r="J13" s="132">
        <v>-1</v>
      </c>
      <c r="K13" s="10">
        <v>0</v>
      </c>
      <c r="L13" s="10">
        <v>75</v>
      </c>
      <c r="R13" s="5">
        <v>9</v>
      </c>
      <c r="S13" s="6" t="s">
        <v>121</v>
      </c>
      <c r="T13" s="7">
        <v>32</v>
      </c>
      <c r="U13" s="8">
        <v>9.375</v>
      </c>
      <c r="V13" s="8">
        <v>43.75</v>
      </c>
      <c r="W13" s="8">
        <v>37.5</v>
      </c>
      <c r="X13" s="8">
        <v>9.375</v>
      </c>
      <c r="Y13" s="9">
        <v>3.46875</v>
      </c>
      <c r="Z13" s="131">
        <v>4.25</v>
      </c>
      <c r="AA13" s="132">
        <v>-0.78125</v>
      </c>
      <c r="AB13" s="10">
        <v>46.875</v>
      </c>
      <c r="AC13" s="10">
        <v>90.625</v>
      </c>
      <c r="AE13" s="5">
        <v>9</v>
      </c>
      <c r="AF13" s="6" t="s">
        <v>141</v>
      </c>
      <c r="AG13" s="7">
        <v>49</v>
      </c>
      <c r="AH13" s="9">
        <v>3.8775510204081631</v>
      </c>
    </row>
    <row r="14" spans="1:34" x14ac:dyDescent="0.25">
      <c r="A14" s="5">
        <v>10</v>
      </c>
      <c r="B14" s="6" t="s">
        <v>231</v>
      </c>
      <c r="C14" s="7">
        <v>8</v>
      </c>
      <c r="D14" s="8">
        <v>12.5</v>
      </c>
      <c r="E14" s="8">
        <v>87.5</v>
      </c>
      <c r="F14" s="8">
        <v>0</v>
      </c>
      <c r="G14" s="8">
        <v>0</v>
      </c>
      <c r="H14" s="9">
        <v>2.875</v>
      </c>
      <c r="I14" s="131">
        <v>3</v>
      </c>
      <c r="J14" s="132">
        <v>-0.125</v>
      </c>
      <c r="K14" s="10">
        <v>0</v>
      </c>
      <c r="L14" s="10">
        <v>87.5</v>
      </c>
      <c r="R14" s="5">
        <v>10</v>
      </c>
      <c r="S14" s="6" t="s">
        <v>123</v>
      </c>
      <c r="T14" s="7">
        <v>26</v>
      </c>
      <c r="U14" s="8">
        <v>3.8461538461538463</v>
      </c>
      <c r="V14" s="8">
        <v>57.692307692307686</v>
      </c>
      <c r="W14" s="8">
        <v>38.461538461538467</v>
      </c>
      <c r="X14" s="8">
        <v>0</v>
      </c>
      <c r="Y14" s="9">
        <v>3.3461538461538463</v>
      </c>
      <c r="Z14" s="131">
        <v>3.4615384615384617</v>
      </c>
      <c r="AA14" s="132">
        <v>-0.11538461538461542</v>
      </c>
      <c r="AB14" s="10">
        <v>38.461538461538467</v>
      </c>
      <c r="AC14" s="10">
        <v>96.15384615384616</v>
      </c>
      <c r="AE14" s="5">
        <v>10</v>
      </c>
      <c r="AF14" s="6" t="s">
        <v>145</v>
      </c>
      <c r="AG14" s="7">
        <v>57</v>
      </c>
      <c r="AH14" s="9">
        <v>3.8771929824561404</v>
      </c>
    </row>
    <row r="15" spans="1:34" x14ac:dyDescent="0.25">
      <c r="A15" s="5">
        <v>11</v>
      </c>
      <c r="B15" s="6" t="s">
        <v>232</v>
      </c>
      <c r="C15" s="7">
        <v>2</v>
      </c>
      <c r="D15" s="8">
        <v>0</v>
      </c>
      <c r="E15" s="8">
        <v>0</v>
      </c>
      <c r="F15" s="8">
        <v>50</v>
      </c>
      <c r="G15" s="8">
        <v>50</v>
      </c>
      <c r="H15" s="9">
        <v>4.5</v>
      </c>
      <c r="I15" s="131">
        <v>4.5</v>
      </c>
      <c r="J15" s="132">
        <v>0</v>
      </c>
      <c r="K15" s="10">
        <v>100</v>
      </c>
      <c r="L15" s="10">
        <v>100</v>
      </c>
      <c r="R15" s="5">
        <v>11</v>
      </c>
      <c r="S15" s="6" t="s">
        <v>124</v>
      </c>
      <c r="T15" s="7">
        <v>98</v>
      </c>
      <c r="U15" s="8">
        <v>0</v>
      </c>
      <c r="V15" s="8">
        <v>33.673469387755098</v>
      </c>
      <c r="W15" s="8">
        <v>54.081632653061227</v>
      </c>
      <c r="X15" s="8">
        <v>12.244897959183673</v>
      </c>
      <c r="Y15" s="9">
        <v>3.7857142857142856</v>
      </c>
      <c r="Z15" s="131">
        <v>3.8469387755102042</v>
      </c>
      <c r="AA15" s="132">
        <v>-6.1224489795918657E-2</v>
      </c>
      <c r="AB15" s="10">
        <v>66.326530612244895</v>
      </c>
      <c r="AC15" s="10">
        <v>100</v>
      </c>
      <c r="AE15" s="5">
        <v>11</v>
      </c>
      <c r="AF15" s="6" t="s">
        <v>171</v>
      </c>
      <c r="AG15" s="7">
        <v>148</v>
      </c>
      <c r="AH15" s="9">
        <v>3.8716216216216215</v>
      </c>
    </row>
    <row r="16" spans="1:34" x14ac:dyDescent="0.25">
      <c r="A16" s="11" t="s">
        <v>11</v>
      </c>
      <c r="B16" s="123"/>
      <c r="C16" s="122">
        <v>57</v>
      </c>
      <c r="D16" s="124">
        <v>12.280701754385964</v>
      </c>
      <c r="E16" s="124">
        <v>52.631578947368418</v>
      </c>
      <c r="F16" s="124">
        <v>29.82456140350877</v>
      </c>
      <c r="G16" s="124">
        <v>5.2631578947368416</v>
      </c>
      <c r="H16" s="124">
        <v>3.2807017543859649</v>
      </c>
      <c r="I16" s="124">
        <v>3.7017543859649122</v>
      </c>
      <c r="J16" s="124">
        <v>-0.42105263157894735</v>
      </c>
      <c r="K16" s="124">
        <v>35.087719298245609</v>
      </c>
      <c r="L16" s="124">
        <v>87.719298245614027</v>
      </c>
      <c r="R16" s="5">
        <v>12</v>
      </c>
      <c r="S16" s="6" t="s">
        <v>128</v>
      </c>
      <c r="T16" s="7">
        <v>57</v>
      </c>
      <c r="U16" s="8">
        <v>8.7719298245614024</v>
      </c>
      <c r="V16" s="8">
        <v>40.350877192982452</v>
      </c>
      <c r="W16" s="8">
        <v>47.368421052631575</v>
      </c>
      <c r="X16" s="8">
        <v>3.5087719298245612</v>
      </c>
      <c r="Y16" s="9">
        <v>3.4561403508771931</v>
      </c>
      <c r="Z16" s="131">
        <v>4.0701754385964914</v>
      </c>
      <c r="AA16" s="132">
        <v>-0.61403508771929838</v>
      </c>
      <c r="AB16" s="10">
        <v>50.877192982456137</v>
      </c>
      <c r="AC16" s="10">
        <v>91.228070175438589</v>
      </c>
      <c r="AE16" s="5">
        <v>12</v>
      </c>
      <c r="AF16" s="6" t="s">
        <v>188</v>
      </c>
      <c r="AG16" s="7">
        <v>162</v>
      </c>
      <c r="AH16" s="9">
        <v>3.8456790123456792</v>
      </c>
    </row>
    <row r="17" spans="1:34" x14ac:dyDescent="0.25">
      <c r="A17" s="5">
        <v>12</v>
      </c>
      <c r="B17" s="6" t="s">
        <v>233</v>
      </c>
      <c r="C17" s="7">
        <v>29</v>
      </c>
      <c r="D17" s="8">
        <v>3.4482758620689653</v>
      </c>
      <c r="E17" s="8">
        <v>27.586206896551722</v>
      </c>
      <c r="F17" s="8">
        <v>65.517241379310349</v>
      </c>
      <c r="G17" s="8">
        <v>3.4482758620689653</v>
      </c>
      <c r="H17" s="9">
        <v>3.6896551724137931</v>
      </c>
      <c r="I17" s="131">
        <v>4.5172413793103452</v>
      </c>
      <c r="J17" s="132">
        <v>-0.82758620689655205</v>
      </c>
      <c r="K17" s="10">
        <v>68.965517241379317</v>
      </c>
      <c r="L17" s="10">
        <v>96.551724137931032</v>
      </c>
      <c r="R17" s="5">
        <v>13</v>
      </c>
      <c r="S17" s="6" t="s">
        <v>135</v>
      </c>
      <c r="T17" s="7">
        <v>41</v>
      </c>
      <c r="U17" s="8">
        <v>2.4390243902439024</v>
      </c>
      <c r="V17" s="8">
        <v>51.219512195121951</v>
      </c>
      <c r="W17" s="8">
        <v>31.707317073170731</v>
      </c>
      <c r="X17" s="8">
        <v>14.634146341463413</v>
      </c>
      <c r="Y17" s="9">
        <v>3.5853658536585367</v>
      </c>
      <c r="Z17" s="131">
        <v>4.0487804878048781</v>
      </c>
      <c r="AA17" s="132">
        <v>-0.46341463414634143</v>
      </c>
      <c r="AB17" s="10">
        <v>46.341463414634148</v>
      </c>
      <c r="AC17" s="10">
        <v>97.560975609756099</v>
      </c>
      <c r="AE17" s="5">
        <v>13</v>
      </c>
      <c r="AF17" s="6" t="s">
        <v>125</v>
      </c>
      <c r="AG17" s="7">
        <v>60</v>
      </c>
      <c r="AH17" s="9">
        <v>3.8166666666666669</v>
      </c>
    </row>
    <row r="18" spans="1:34" x14ac:dyDescent="0.25">
      <c r="A18" s="5">
        <v>13</v>
      </c>
      <c r="B18" s="6" t="s">
        <v>234</v>
      </c>
      <c r="C18" s="7">
        <v>6</v>
      </c>
      <c r="D18" s="8">
        <v>0</v>
      </c>
      <c r="E18" s="8">
        <v>66.666666666666657</v>
      </c>
      <c r="F18" s="8">
        <v>33.333333333333329</v>
      </c>
      <c r="G18" s="8">
        <v>0</v>
      </c>
      <c r="H18" s="9">
        <v>3.3333333333333335</v>
      </c>
      <c r="I18" s="131">
        <v>3.6666666666666665</v>
      </c>
      <c r="J18" s="132">
        <v>-0.33333333333333304</v>
      </c>
      <c r="K18" s="10">
        <v>33.333333333333329</v>
      </c>
      <c r="L18" s="10">
        <v>99.999999999999986</v>
      </c>
      <c r="R18" s="5">
        <v>14</v>
      </c>
      <c r="S18" s="6" t="s">
        <v>144</v>
      </c>
      <c r="T18" s="7">
        <v>104</v>
      </c>
      <c r="U18" s="8">
        <v>0</v>
      </c>
      <c r="V18" s="8">
        <v>38.461538461538467</v>
      </c>
      <c r="W18" s="8">
        <v>49.038461538461533</v>
      </c>
      <c r="X18" s="8">
        <v>12.5</v>
      </c>
      <c r="Y18" s="9">
        <v>3.7403846153846154</v>
      </c>
      <c r="Z18" s="131">
        <v>3.9423076923076925</v>
      </c>
      <c r="AA18" s="132">
        <v>-0.20192307692307709</v>
      </c>
      <c r="AB18" s="10">
        <v>61.538461538461533</v>
      </c>
      <c r="AC18" s="10">
        <v>100</v>
      </c>
      <c r="AE18" s="5">
        <v>14</v>
      </c>
      <c r="AF18" s="6" t="s">
        <v>138</v>
      </c>
      <c r="AG18" s="7">
        <v>185</v>
      </c>
      <c r="AH18" s="9">
        <v>3.8054054054054056</v>
      </c>
    </row>
    <row r="19" spans="1:34" x14ac:dyDescent="0.25">
      <c r="A19" s="5">
        <v>14</v>
      </c>
      <c r="B19" s="6" t="s">
        <v>235</v>
      </c>
      <c r="C19" s="7">
        <v>19</v>
      </c>
      <c r="D19" s="8">
        <v>0</v>
      </c>
      <c r="E19" s="8">
        <v>47.368421052631575</v>
      </c>
      <c r="F19" s="8">
        <v>52.631578947368418</v>
      </c>
      <c r="G19" s="8">
        <v>0</v>
      </c>
      <c r="H19" s="9">
        <v>3.5263157894736841</v>
      </c>
      <c r="I19" s="131">
        <v>3.6842105263157894</v>
      </c>
      <c r="J19" s="132">
        <v>-0.15789473684210531</v>
      </c>
      <c r="K19" s="10">
        <v>52.631578947368418</v>
      </c>
      <c r="L19" s="10">
        <v>100</v>
      </c>
      <c r="R19" s="5">
        <v>15</v>
      </c>
      <c r="S19" s="6" t="s">
        <v>155</v>
      </c>
      <c r="T19" s="7">
        <v>80</v>
      </c>
      <c r="U19" s="8">
        <v>1.25</v>
      </c>
      <c r="V19" s="8">
        <v>30</v>
      </c>
      <c r="W19" s="8">
        <v>57.499999999999993</v>
      </c>
      <c r="X19" s="8">
        <v>11.25</v>
      </c>
      <c r="Y19" s="9">
        <v>3.7875000000000001</v>
      </c>
      <c r="Z19" s="131">
        <v>3.9750000000000001</v>
      </c>
      <c r="AA19" s="132">
        <v>-0.1875</v>
      </c>
      <c r="AB19" s="10">
        <v>68.75</v>
      </c>
      <c r="AC19" s="10">
        <v>98.75</v>
      </c>
      <c r="AE19" s="5">
        <v>15</v>
      </c>
      <c r="AF19" s="6" t="s">
        <v>189</v>
      </c>
      <c r="AG19" s="7">
        <v>218</v>
      </c>
      <c r="AH19" s="9">
        <v>3.7935779816513762</v>
      </c>
    </row>
    <row r="20" spans="1:34" x14ac:dyDescent="0.25">
      <c r="A20" s="5">
        <v>15</v>
      </c>
      <c r="B20" s="6" t="s">
        <v>236</v>
      </c>
      <c r="C20" s="7">
        <v>20</v>
      </c>
      <c r="D20" s="8">
        <v>30</v>
      </c>
      <c r="E20" s="8">
        <v>15</v>
      </c>
      <c r="F20" s="8">
        <v>50</v>
      </c>
      <c r="G20" s="8">
        <v>5</v>
      </c>
      <c r="H20" s="9">
        <v>3.3</v>
      </c>
      <c r="I20" s="131">
        <v>3.75</v>
      </c>
      <c r="J20" s="132">
        <v>-0.45000000000000018</v>
      </c>
      <c r="K20" s="10">
        <v>55</v>
      </c>
      <c r="L20" s="10">
        <v>70</v>
      </c>
      <c r="R20" s="5">
        <v>16</v>
      </c>
      <c r="S20" s="6" t="s">
        <v>168</v>
      </c>
      <c r="T20" s="7">
        <v>64</v>
      </c>
      <c r="U20" s="8">
        <v>4.6875</v>
      </c>
      <c r="V20" s="8">
        <v>37.5</v>
      </c>
      <c r="W20" s="8">
        <v>53.125</v>
      </c>
      <c r="X20" s="8">
        <v>4.6875</v>
      </c>
      <c r="Y20" s="9">
        <v>3.578125</v>
      </c>
      <c r="Z20" s="131">
        <v>4.015625</v>
      </c>
      <c r="AA20" s="132">
        <v>-0.4375</v>
      </c>
      <c r="AB20" s="10">
        <v>57.8125</v>
      </c>
      <c r="AC20" s="10">
        <v>95.3125</v>
      </c>
      <c r="AE20" s="5">
        <v>16</v>
      </c>
      <c r="AF20" s="6" t="s">
        <v>155</v>
      </c>
      <c r="AG20" s="7">
        <v>80</v>
      </c>
      <c r="AH20" s="9">
        <v>3.7875000000000001</v>
      </c>
    </row>
    <row r="21" spans="1:34" x14ac:dyDescent="0.25">
      <c r="A21" s="5">
        <v>16</v>
      </c>
      <c r="B21" s="6" t="s">
        <v>237</v>
      </c>
      <c r="C21" s="7">
        <v>4</v>
      </c>
      <c r="D21" s="8">
        <v>0</v>
      </c>
      <c r="E21" s="8">
        <v>25</v>
      </c>
      <c r="F21" s="8">
        <v>75</v>
      </c>
      <c r="G21" s="8">
        <v>0</v>
      </c>
      <c r="H21" s="9">
        <v>3.75</v>
      </c>
      <c r="I21" s="131">
        <v>4.75</v>
      </c>
      <c r="J21" s="132">
        <v>-1</v>
      </c>
      <c r="K21" s="10">
        <v>75</v>
      </c>
      <c r="L21" s="10">
        <v>100</v>
      </c>
      <c r="R21" s="5">
        <v>17</v>
      </c>
      <c r="S21" s="6" t="s">
        <v>183</v>
      </c>
      <c r="T21" s="7">
        <v>170</v>
      </c>
      <c r="U21" s="8">
        <v>3.5294117647058822</v>
      </c>
      <c r="V21" s="8">
        <v>41.17647058823529</v>
      </c>
      <c r="W21" s="8">
        <v>46.470588235294116</v>
      </c>
      <c r="X21" s="8">
        <v>8.8235294117647065</v>
      </c>
      <c r="Y21" s="9">
        <v>3.6058823529411765</v>
      </c>
      <c r="Z21" s="131">
        <v>3.888235294117647</v>
      </c>
      <c r="AA21" s="132">
        <v>-0.28235294117647047</v>
      </c>
      <c r="AB21" s="10">
        <v>55.294117647058826</v>
      </c>
      <c r="AC21" s="10">
        <v>96.470588235294116</v>
      </c>
      <c r="AE21" s="5">
        <v>17</v>
      </c>
      <c r="AF21" s="6" t="s">
        <v>124</v>
      </c>
      <c r="AG21" s="7">
        <v>98</v>
      </c>
      <c r="AH21" s="9">
        <v>3.7857142857142856</v>
      </c>
    </row>
    <row r="22" spans="1:34" x14ac:dyDescent="0.25">
      <c r="A22" s="11" t="s">
        <v>12</v>
      </c>
      <c r="B22" s="123"/>
      <c r="C22" s="122">
        <v>78</v>
      </c>
      <c r="D22" s="124">
        <v>8.9743589743589745</v>
      </c>
      <c r="E22" s="124">
        <v>32.051282051282051</v>
      </c>
      <c r="F22" s="124">
        <v>56.410256410256409</v>
      </c>
      <c r="G22" s="124">
        <v>2.5641025641025639</v>
      </c>
      <c r="H22" s="124">
        <v>3.5256410256410255</v>
      </c>
      <c r="I22" s="124">
        <v>4.0641025641025639</v>
      </c>
      <c r="J22" s="124">
        <v>-0.53846153846153832</v>
      </c>
      <c r="K22" s="124">
        <v>58.974358974358971</v>
      </c>
      <c r="L22" s="124">
        <v>91.025641025641022</v>
      </c>
      <c r="R22" s="5">
        <v>18</v>
      </c>
      <c r="S22" s="6" t="s">
        <v>125</v>
      </c>
      <c r="T22" s="7">
        <v>60</v>
      </c>
      <c r="U22" s="8">
        <v>0</v>
      </c>
      <c r="V22" s="8">
        <v>36.666666666666664</v>
      </c>
      <c r="W22" s="8">
        <v>45</v>
      </c>
      <c r="X22" s="8">
        <v>18.333333333333332</v>
      </c>
      <c r="Y22" s="9">
        <v>3.8166666666666669</v>
      </c>
      <c r="Z22" s="131">
        <v>4.3499999999999996</v>
      </c>
      <c r="AA22" s="132">
        <v>-0.53333333333333277</v>
      </c>
      <c r="AB22" s="10">
        <v>63.333333333333329</v>
      </c>
      <c r="AC22" s="10">
        <v>99.999999999999986</v>
      </c>
      <c r="AE22" s="5">
        <v>18</v>
      </c>
      <c r="AF22" s="6" t="s">
        <v>156</v>
      </c>
      <c r="AG22" s="7">
        <v>67</v>
      </c>
      <c r="AH22" s="9">
        <v>3.7761194029850746</v>
      </c>
    </row>
    <row r="23" spans="1:34" x14ac:dyDescent="0.25">
      <c r="A23" s="5">
        <v>17</v>
      </c>
      <c r="B23" s="6" t="s">
        <v>238</v>
      </c>
      <c r="C23" s="7">
        <v>22</v>
      </c>
      <c r="D23" s="8">
        <v>9.0909090909090917</v>
      </c>
      <c r="E23" s="8">
        <v>50</v>
      </c>
      <c r="F23" s="8">
        <v>40.909090909090914</v>
      </c>
      <c r="G23" s="8">
        <v>0</v>
      </c>
      <c r="H23" s="9">
        <v>3.3181818181818183</v>
      </c>
      <c r="I23" s="131">
        <v>3.6818181818181817</v>
      </c>
      <c r="J23" s="132">
        <v>-0.36363636363636331</v>
      </c>
      <c r="K23" s="10">
        <v>40.909090909090914</v>
      </c>
      <c r="L23" s="10">
        <v>90.909090909090907</v>
      </c>
      <c r="R23" s="5">
        <v>19</v>
      </c>
      <c r="S23" s="6" t="s">
        <v>126</v>
      </c>
      <c r="T23" s="7">
        <v>58</v>
      </c>
      <c r="U23" s="8">
        <v>6.8965517241379306</v>
      </c>
      <c r="V23" s="8">
        <v>39.655172413793103</v>
      </c>
      <c r="W23" s="8">
        <v>51.724137931034484</v>
      </c>
      <c r="X23" s="8">
        <v>1.7241379310344827</v>
      </c>
      <c r="Y23" s="9">
        <v>3.4827586206896552</v>
      </c>
      <c r="Z23" s="131">
        <v>3.896551724137931</v>
      </c>
      <c r="AA23" s="132">
        <v>-0.4137931034482758</v>
      </c>
      <c r="AB23" s="10">
        <v>53.448275862068968</v>
      </c>
      <c r="AC23" s="10">
        <v>93.103448275862064</v>
      </c>
      <c r="AE23" s="5">
        <v>19</v>
      </c>
      <c r="AF23" s="6" t="s">
        <v>177</v>
      </c>
      <c r="AG23" s="7">
        <v>174</v>
      </c>
      <c r="AH23" s="9">
        <v>3.7758620689655173</v>
      </c>
    </row>
    <row r="24" spans="1:34" x14ac:dyDescent="0.25">
      <c r="A24" s="5">
        <v>18</v>
      </c>
      <c r="B24" s="6" t="s">
        <v>239</v>
      </c>
      <c r="C24" s="7">
        <v>8</v>
      </c>
      <c r="D24" s="8">
        <v>37.5</v>
      </c>
      <c r="E24" s="8">
        <v>37.5</v>
      </c>
      <c r="F24" s="8">
        <v>25</v>
      </c>
      <c r="G24" s="8">
        <v>0</v>
      </c>
      <c r="H24" s="9">
        <v>2.875</v>
      </c>
      <c r="I24" s="131">
        <v>3.375</v>
      </c>
      <c r="J24" s="132">
        <v>-0.5</v>
      </c>
      <c r="K24" s="10">
        <v>25</v>
      </c>
      <c r="L24" s="10">
        <v>62.5</v>
      </c>
      <c r="R24" s="5">
        <v>20</v>
      </c>
      <c r="S24" s="6" t="s">
        <v>129</v>
      </c>
      <c r="T24" s="7">
        <v>50</v>
      </c>
      <c r="U24" s="8">
        <v>6</v>
      </c>
      <c r="V24" s="8">
        <v>44</v>
      </c>
      <c r="W24" s="8">
        <v>42</v>
      </c>
      <c r="X24" s="8">
        <v>8</v>
      </c>
      <c r="Y24" s="9">
        <v>3.52</v>
      </c>
      <c r="Z24" s="131">
        <v>3.72</v>
      </c>
      <c r="AA24" s="132">
        <v>-0.20000000000000018</v>
      </c>
      <c r="AB24" s="10">
        <v>50</v>
      </c>
      <c r="AC24" s="10">
        <v>94</v>
      </c>
      <c r="AE24" s="5">
        <v>20</v>
      </c>
      <c r="AF24" s="6" t="s">
        <v>176</v>
      </c>
      <c r="AG24" s="7">
        <v>682</v>
      </c>
      <c r="AH24" s="9">
        <v>3.774193548387097</v>
      </c>
    </row>
    <row r="25" spans="1:34" x14ac:dyDescent="0.25">
      <c r="A25" s="5">
        <v>19</v>
      </c>
      <c r="B25" s="6" t="s">
        <v>240</v>
      </c>
      <c r="C25" s="7">
        <v>5</v>
      </c>
      <c r="D25" s="8">
        <v>0</v>
      </c>
      <c r="E25" s="8">
        <v>60</v>
      </c>
      <c r="F25" s="8">
        <v>40</v>
      </c>
      <c r="G25" s="8">
        <v>0</v>
      </c>
      <c r="H25" s="9">
        <v>3.4</v>
      </c>
      <c r="I25" s="131">
        <v>4.4000000000000004</v>
      </c>
      <c r="J25" s="132">
        <v>-1.0000000000000004</v>
      </c>
      <c r="K25" s="10">
        <v>40</v>
      </c>
      <c r="L25" s="10">
        <v>100</v>
      </c>
      <c r="R25" s="5">
        <v>21</v>
      </c>
      <c r="S25" s="6" t="s">
        <v>130</v>
      </c>
      <c r="T25" s="7">
        <v>66</v>
      </c>
      <c r="U25" s="8">
        <v>10.606060606060606</v>
      </c>
      <c r="V25" s="8">
        <v>36.363636363636367</v>
      </c>
      <c r="W25" s="8">
        <v>46.969696969696969</v>
      </c>
      <c r="X25" s="8">
        <v>6.0606060606060606</v>
      </c>
      <c r="Y25" s="9">
        <v>3.4848484848484849</v>
      </c>
      <c r="Z25" s="131">
        <v>3.8030303030303032</v>
      </c>
      <c r="AA25" s="132">
        <v>-0.31818181818181834</v>
      </c>
      <c r="AB25" s="10">
        <v>53.030303030303031</v>
      </c>
      <c r="AC25" s="10">
        <v>89.393939393939405</v>
      </c>
      <c r="AE25" s="5">
        <v>21</v>
      </c>
      <c r="AF25" s="6" t="s">
        <v>149</v>
      </c>
      <c r="AG25" s="7">
        <v>45</v>
      </c>
      <c r="AH25" s="9">
        <v>3.7555555555555555</v>
      </c>
    </row>
    <row r="26" spans="1:34" x14ac:dyDescent="0.25">
      <c r="A26" s="5">
        <v>20</v>
      </c>
      <c r="B26" s="6" t="s">
        <v>241</v>
      </c>
      <c r="C26" s="7">
        <v>8</v>
      </c>
      <c r="D26" s="8">
        <v>12.5</v>
      </c>
      <c r="E26" s="8">
        <v>0</v>
      </c>
      <c r="F26" s="8">
        <v>87.5</v>
      </c>
      <c r="G26" s="8">
        <v>0</v>
      </c>
      <c r="H26" s="9">
        <v>3.75</v>
      </c>
      <c r="I26" s="131">
        <v>4.25</v>
      </c>
      <c r="J26" s="132">
        <v>-0.5</v>
      </c>
      <c r="K26" s="10">
        <v>87.5</v>
      </c>
      <c r="L26" s="10">
        <v>87.5</v>
      </c>
      <c r="R26" s="5">
        <v>22</v>
      </c>
      <c r="S26" s="6" t="s">
        <v>131</v>
      </c>
      <c r="T26" s="7">
        <v>19</v>
      </c>
      <c r="U26" s="8">
        <v>15.789473684210526</v>
      </c>
      <c r="V26" s="8">
        <v>5.2631578947368416</v>
      </c>
      <c r="W26" s="8">
        <v>42.105263157894733</v>
      </c>
      <c r="X26" s="8">
        <v>36.84210526315789</v>
      </c>
      <c r="Y26" s="9">
        <v>4</v>
      </c>
      <c r="Z26" s="131">
        <v>4.2105263157894735</v>
      </c>
      <c r="AA26" s="132">
        <v>-0.21052631578947345</v>
      </c>
      <c r="AB26" s="10">
        <v>78.94736842105263</v>
      </c>
      <c r="AC26" s="10">
        <v>84.210526315789465</v>
      </c>
      <c r="AE26" s="5">
        <v>22</v>
      </c>
      <c r="AF26" s="6" t="s">
        <v>179</v>
      </c>
      <c r="AG26" s="7">
        <v>503</v>
      </c>
      <c r="AH26" s="9">
        <v>3.7534791252485089</v>
      </c>
    </row>
    <row r="27" spans="1:34" x14ac:dyDescent="0.25">
      <c r="A27" s="5">
        <v>21</v>
      </c>
      <c r="B27" s="6" t="s">
        <v>242</v>
      </c>
      <c r="C27" s="7">
        <v>5</v>
      </c>
      <c r="D27" s="8">
        <v>0</v>
      </c>
      <c r="E27" s="8">
        <v>0</v>
      </c>
      <c r="F27" s="8">
        <v>80</v>
      </c>
      <c r="G27" s="8">
        <v>20</v>
      </c>
      <c r="H27" s="9">
        <v>4.2</v>
      </c>
      <c r="I27" s="131">
        <v>4.5999999999999996</v>
      </c>
      <c r="J27" s="132">
        <v>-0.39999999999999947</v>
      </c>
      <c r="K27" s="10">
        <v>100</v>
      </c>
      <c r="L27" s="10">
        <v>100</v>
      </c>
      <c r="R27" s="5">
        <v>23</v>
      </c>
      <c r="S27" s="6" t="s">
        <v>136</v>
      </c>
      <c r="T27" s="7">
        <v>103</v>
      </c>
      <c r="U27" s="8">
        <v>2.912621359223301</v>
      </c>
      <c r="V27" s="8">
        <v>37.864077669902912</v>
      </c>
      <c r="W27" s="8">
        <v>51.456310679611647</v>
      </c>
      <c r="X27" s="8">
        <v>7.7669902912621351</v>
      </c>
      <c r="Y27" s="9">
        <v>3.6407766990291264</v>
      </c>
      <c r="Z27" s="131">
        <v>4.116504854368932</v>
      </c>
      <c r="AA27" s="132">
        <v>-0.47572815533980561</v>
      </c>
      <c r="AB27" s="10">
        <v>59.22330097087378</v>
      </c>
      <c r="AC27" s="10">
        <v>97.087378640776691</v>
      </c>
      <c r="AE27" s="5">
        <v>23</v>
      </c>
      <c r="AF27" s="6" t="s">
        <v>160</v>
      </c>
      <c r="AG27" s="7">
        <v>47</v>
      </c>
      <c r="AH27" s="9">
        <v>3.7446808510638299</v>
      </c>
    </row>
    <row r="28" spans="1:34" x14ac:dyDescent="0.25">
      <c r="A28" s="5">
        <v>22</v>
      </c>
      <c r="B28" s="6" t="s">
        <v>243</v>
      </c>
      <c r="C28" s="7">
        <v>9</v>
      </c>
      <c r="D28" s="8">
        <v>11.111111111111111</v>
      </c>
      <c r="E28" s="8">
        <v>33.333333333333329</v>
      </c>
      <c r="F28" s="8">
        <v>22.222222222222221</v>
      </c>
      <c r="G28" s="8">
        <v>33.333333333333329</v>
      </c>
      <c r="H28" s="9">
        <v>3.7777777777777777</v>
      </c>
      <c r="I28" s="131">
        <v>4</v>
      </c>
      <c r="J28" s="132">
        <v>-0.22222222222222232</v>
      </c>
      <c r="K28" s="10">
        <v>55.55555555555555</v>
      </c>
      <c r="L28" s="10">
        <v>88.888888888888886</v>
      </c>
      <c r="R28" s="5">
        <v>24</v>
      </c>
      <c r="S28" s="6" t="s">
        <v>145</v>
      </c>
      <c r="T28" s="7">
        <v>57</v>
      </c>
      <c r="U28" s="8">
        <v>0</v>
      </c>
      <c r="V28" s="8">
        <v>24.561403508771928</v>
      </c>
      <c r="W28" s="8">
        <v>63.157894736842103</v>
      </c>
      <c r="X28" s="8">
        <v>12.280701754385964</v>
      </c>
      <c r="Y28" s="9">
        <v>3.8771929824561404</v>
      </c>
      <c r="Z28" s="131">
        <v>3.8947368421052633</v>
      </c>
      <c r="AA28" s="132">
        <v>-1.7543859649122862E-2</v>
      </c>
      <c r="AB28" s="10">
        <v>75.438596491228068</v>
      </c>
      <c r="AC28" s="10">
        <v>99.999999999999986</v>
      </c>
      <c r="AE28" s="5">
        <v>24</v>
      </c>
      <c r="AF28" s="6" t="s">
        <v>144</v>
      </c>
      <c r="AG28" s="7">
        <v>104</v>
      </c>
      <c r="AH28" s="9">
        <v>3.7403846153846154</v>
      </c>
    </row>
    <row r="29" spans="1:34" x14ac:dyDescent="0.25">
      <c r="A29" s="11" t="s">
        <v>13</v>
      </c>
      <c r="B29" s="123"/>
      <c r="C29" s="122">
        <v>57</v>
      </c>
      <c r="D29" s="124">
        <v>12.280701754385964</v>
      </c>
      <c r="E29" s="124">
        <v>35.087719298245609</v>
      </c>
      <c r="F29" s="124">
        <v>45.614035087719294</v>
      </c>
      <c r="G29" s="124">
        <v>7.0175438596491224</v>
      </c>
      <c r="H29" s="124">
        <v>3.4736842105263159</v>
      </c>
      <c r="I29" s="124">
        <v>3.9122807017543861</v>
      </c>
      <c r="J29" s="124">
        <v>-0.43859649122807021</v>
      </c>
      <c r="K29" s="124">
        <v>52.631578947368418</v>
      </c>
      <c r="L29" s="124">
        <v>87.719298245614027</v>
      </c>
      <c r="R29" s="5">
        <v>25</v>
      </c>
      <c r="S29" s="6" t="s">
        <v>156</v>
      </c>
      <c r="T29" s="7">
        <v>67</v>
      </c>
      <c r="U29" s="8">
        <v>0</v>
      </c>
      <c r="V29" s="8">
        <v>38.805970149253731</v>
      </c>
      <c r="W29" s="8">
        <v>44.776119402985074</v>
      </c>
      <c r="X29" s="8">
        <v>16.417910447761194</v>
      </c>
      <c r="Y29" s="9">
        <v>3.7761194029850746</v>
      </c>
      <c r="Z29" s="131">
        <v>3.8507462686567164</v>
      </c>
      <c r="AA29" s="132">
        <v>-7.4626865671641784E-2</v>
      </c>
      <c r="AB29" s="10">
        <v>61.194029850746269</v>
      </c>
      <c r="AC29" s="10">
        <v>100</v>
      </c>
      <c r="AE29" s="5">
        <v>25</v>
      </c>
      <c r="AF29" s="6" t="s">
        <v>186</v>
      </c>
      <c r="AG29" s="7">
        <v>46</v>
      </c>
      <c r="AH29" s="9">
        <v>3.7391304347826089</v>
      </c>
    </row>
    <row r="30" spans="1:34" x14ac:dyDescent="0.25">
      <c r="A30" s="5">
        <v>23</v>
      </c>
      <c r="B30" s="6" t="s">
        <v>244</v>
      </c>
      <c r="C30" s="7">
        <v>11</v>
      </c>
      <c r="D30" s="8">
        <v>0</v>
      </c>
      <c r="E30" s="8">
        <v>18.181818181818183</v>
      </c>
      <c r="F30" s="8">
        <v>63.636363636363633</v>
      </c>
      <c r="G30" s="8">
        <v>18.181818181818183</v>
      </c>
      <c r="H30" s="9">
        <v>4</v>
      </c>
      <c r="I30" s="131">
        <v>3.9090909090909092</v>
      </c>
      <c r="J30" s="132">
        <v>9.0909090909090828E-2</v>
      </c>
      <c r="K30" s="10">
        <v>81.818181818181813</v>
      </c>
      <c r="L30" s="10">
        <v>100</v>
      </c>
      <c r="R30" s="5">
        <v>26</v>
      </c>
      <c r="S30" s="6" t="s">
        <v>169</v>
      </c>
      <c r="T30" s="7">
        <v>2</v>
      </c>
      <c r="U30" s="8">
        <v>0</v>
      </c>
      <c r="V30" s="8">
        <v>0</v>
      </c>
      <c r="W30" s="8">
        <v>100</v>
      </c>
      <c r="X30" s="8">
        <v>0</v>
      </c>
      <c r="Y30" s="9">
        <v>4</v>
      </c>
      <c r="Z30" s="131">
        <v>5</v>
      </c>
      <c r="AA30" s="132">
        <v>-1</v>
      </c>
      <c r="AB30" s="10">
        <v>100</v>
      </c>
      <c r="AC30" s="10">
        <v>100</v>
      </c>
      <c r="AE30" s="5">
        <v>26</v>
      </c>
      <c r="AF30" s="6" t="s">
        <v>154</v>
      </c>
      <c r="AG30" s="7">
        <v>113</v>
      </c>
      <c r="AH30" s="9">
        <v>3.7168141592920354</v>
      </c>
    </row>
    <row r="31" spans="1:34" x14ac:dyDescent="0.25">
      <c r="A31" s="5">
        <v>24</v>
      </c>
      <c r="B31" s="6" t="s">
        <v>245</v>
      </c>
      <c r="C31" s="7">
        <v>9</v>
      </c>
      <c r="D31" s="8">
        <v>0</v>
      </c>
      <c r="E31" s="8">
        <v>11.111111111111111</v>
      </c>
      <c r="F31" s="8">
        <v>88.888888888888886</v>
      </c>
      <c r="G31" s="8">
        <v>0</v>
      </c>
      <c r="H31" s="9">
        <v>3.8888888888888888</v>
      </c>
      <c r="I31" s="131">
        <v>3.5555555555555554</v>
      </c>
      <c r="J31" s="132">
        <v>0.33333333333333348</v>
      </c>
      <c r="K31" s="10">
        <v>88.888888888888886</v>
      </c>
      <c r="L31" s="10">
        <v>100</v>
      </c>
      <c r="R31" s="5">
        <v>27</v>
      </c>
      <c r="S31" s="6" t="s">
        <v>184</v>
      </c>
      <c r="T31" s="7">
        <v>118</v>
      </c>
      <c r="U31" s="8">
        <v>6.7796610169491522</v>
      </c>
      <c r="V31" s="8">
        <v>33.050847457627121</v>
      </c>
      <c r="W31" s="8">
        <v>51.694915254237287</v>
      </c>
      <c r="X31" s="8">
        <v>8.4745762711864394</v>
      </c>
      <c r="Y31" s="9">
        <v>3.6186440677966103</v>
      </c>
      <c r="Z31" s="131">
        <v>4.0084745762711869</v>
      </c>
      <c r="AA31" s="132">
        <v>-0.38983050847457656</v>
      </c>
      <c r="AB31" s="10">
        <v>60.169491525423723</v>
      </c>
      <c r="AC31" s="10">
        <v>93.220338983050851</v>
      </c>
      <c r="AE31" s="5">
        <v>27</v>
      </c>
      <c r="AF31" s="6" t="s">
        <v>182</v>
      </c>
      <c r="AG31" s="7">
        <v>55</v>
      </c>
      <c r="AH31" s="9">
        <v>3.709090909090909</v>
      </c>
    </row>
    <row r="32" spans="1:34" x14ac:dyDescent="0.25">
      <c r="A32" s="5">
        <v>25</v>
      </c>
      <c r="B32" s="6" t="s">
        <v>246</v>
      </c>
      <c r="C32" s="7">
        <v>5</v>
      </c>
      <c r="D32" s="8">
        <v>0</v>
      </c>
      <c r="E32" s="8">
        <v>0</v>
      </c>
      <c r="F32" s="8">
        <v>60</v>
      </c>
      <c r="G32" s="8">
        <v>40</v>
      </c>
      <c r="H32" s="9">
        <v>4.4000000000000004</v>
      </c>
      <c r="I32" s="131">
        <v>4</v>
      </c>
      <c r="J32" s="132">
        <v>0.40000000000000036</v>
      </c>
      <c r="K32" s="10">
        <v>100</v>
      </c>
      <c r="L32" s="10">
        <v>100</v>
      </c>
      <c r="R32" s="5">
        <v>28</v>
      </c>
      <c r="S32" s="6" t="s">
        <v>132</v>
      </c>
      <c r="T32" s="7">
        <v>94</v>
      </c>
      <c r="U32" s="8">
        <v>1.0638297872340425</v>
      </c>
      <c r="V32" s="8">
        <v>42.553191489361701</v>
      </c>
      <c r="W32" s="8">
        <v>44.680851063829785</v>
      </c>
      <c r="X32" s="8">
        <v>11.702127659574469</v>
      </c>
      <c r="Y32" s="9">
        <v>3.6702127659574466</v>
      </c>
      <c r="Z32" s="131">
        <v>4</v>
      </c>
      <c r="AA32" s="132">
        <v>-0.32978723404255339</v>
      </c>
      <c r="AB32" s="10">
        <v>56.38297872340425</v>
      </c>
      <c r="AC32" s="10">
        <v>98.936170212765958</v>
      </c>
      <c r="AE32" s="5">
        <v>28</v>
      </c>
      <c r="AF32" s="6" t="s">
        <v>148</v>
      </c>
      <c r="AG32" s="7">
        <v>65</v>
      </c>
      <c r="AH32" s="9">
        <v>3.7076923076923078</v>
      </c>
    </row>
    <row r="33" spans="1:34" x14ac:dyDescent="0.25">
      <c r="A33" s="5">
        <v>26</v>
      </c>
      <c r="B33" s="6" t="s">
        <v>247</v>
      </c>
      <c r="C33" s="7">
        <v>18</v>
      </c>
      <c r="D33" s="8">
        <v>0</v>
      </c>
      <c r="E33" s="8">
        <v>27.777777777777779</v>
      </c>
      <c r="F33" s="8">
        <v>38.888888888888893</v>
      </c>
      <c r="G33" s="8">
        <v>33.333333333333329</v>
      </c>
      <c r="H33" s="9">
        <v>4.0555555555555554</v>
      </c>
      <c r="I33" s="131">
        <v>4.0555555555555554</v>
      </c>
      <c r="J33" s="132">
        <v>0</v>
      </c>
      <c r="K33" s="10">
        <v>72.222222222222229</v>
      </c>
      <c r="L33" s="10">
        <v>100</v>
      </c>
      <c r="R33" s="5">
        <v>29</v>
      </c>
      <c r="S33" s="6" t="s">
        <v>133</v>
      </c>
      <c r="T33" s="7">
        <v>85</v>
      </c>
      <c r="U33" s="8">
        <v>2.3529411764705883</v>
      </c>
      <c r="V33" s="8">
        <v>47.058823529411761</v>
      </c>
      <c r="W33" s="8">
        <v>48.235294117647058</v>
      </c>
      <c r="X33" s="8">
        <v>2.3529411764705883</v>
      </c>
      <c r="Y33" s="9">
        <v>3.5058823529411764</v>
      </c>
      <c r="Z33" s="131">
        <v>3.9176470588235293</v>
      </c>
      <c r="AA33" s="132">
        <v>-0.41176470588235281</v>
      </c>
      <c r="AB33" s="10">
        <v>50.588235294117645</v>
      </c>
      <c r="AC33" s="10">
        <v>97.647058823529406</v>
      </c>
      <c r="AE33" s="5">
        <v>29</v>
      </c>
      <c r="AF33" s="6" t="s">
        <v>142</v>
      </c>
      <c r="AG33" s="7">
        <v>71</v>
      </c>
      <c r="AH33" s="9">
        <v>3.6901408450704225</v>
      </c>
    </row>
    <row r="34" spans="1:34" x14ac:dyDescent="0.25">
      <c r="A34" s="5">
        <v>27</v>
      </c>
      <c r="B34" s="6" t="s">
        <v>248</v>
      </c>
      <c r="C34" s="7">
        <v>5</v>
      </c>
      <c r="D34" s="8">
        <v>0</v>
      </c>
      <c r="E34" s="8">
        <v>40</v>
      </c>
      <c r="F34" s="8">
        <v>60</v>
      </c>
      <c r="G34" s="8">
        <v>0</v>
      </c>
      <c r="H34" s="9">
        <v>3.6</v>
      </c>
      <c r="I34" s="131">
        <v>3.6</v>
      </c>
      <c r="J34" s="132">
        <v>0</v>
      </c>
      <c r="K34" s="10">
        <v>60</v>
      </c>
      <c r="L34" s="10">
        <v>100</v>
      </c>
      <c r="R34" s="5">
        <v>30</v>
      </c>
      <c r="S34" s="6" t="s">
        <v>137</v>
      </c>
      <c r="T34" s="7">
        <v>41</v>
      </c>
      <c r="U34" s="8">
        <v>36.585365853658537</v>
      </c>
      <c r="V34" s="8">
        <v>29.268292682926827</v>
      </c>
      <c r="W34" s="8">
        <v>31.707317073170731</v>
      </c>
      <c r="X34" s="8">
        <v>2.4390243902439024</v>
      </c>
      <c r="Y34" s="9">
        <v>3</v>
      </c>
      <c r="Z34" s="131">
        <v>3.975609756097561</v>
      </c>
      <c r="AA34" s="132">
        <v>-0.97560975609756095</v>
      </c>
      <c r="AB34" s="10">
        <v>34.146341463414636</v>
      </c>
      <c r="AC34" s="10">
        <v>63.414634146341456</v>
      </c>
      <c r="AE34" s="5">
        <v>30</v>
      </c>
      <c r="AF34" s="6" t="s">
        <v>153</v>
      </c>
      <c r="AG34" s="7">
        <v>51</v>
      </c>
      <c r="AH34" s="9">
        <v>3.6862745098039214</v>
      </c>
    </row>
    <row r="35" spans="1:34" x14ac:dyDescent="0.25">
      <c r="A35" s="5">
        <v>28</v>
      </c>
      <c r="B35" s="6" t="s">
        <v>249</v>
      </c>
      <c r="C35" s="7">
        <v>8</v>
      </c>
      <c r="D35" s="8">
        <v>0</v>
      </c>
      <c r="E35" s="8">
        <v>25</v>
      </c>
      <c r="F35" s="8">
        <v>50</v>
      </c>
      <c r="G35" s="8">
        <v>25</v>
      </c>
      <c r="H35" s="9">
        <v>4</v>
      </c>
      <c r="I35" s="131">
        <v>4</v>
      </c>
      <c r="J35" s="132">
        <v>0</v>
      </c>
      <c r="K35" s="10">
        <v>75</v>
      </c>
      <c r="L35" s="10">
        <v>100</v>
      </c>
      <c r="R35" s="5">
        <v>31</v>
      </c>
      <c r="S35" s="6" t="s">
        <v>138</v>
      </c>
      <c r="T35" s="7">
        <v>185</v>
      </c>
      <c r="U35" s="8">
        <v>0</v>
      </c>
      <c r="V35" s="8">
        <v>33.513513513513516</v>
      </c>
      <c r="W35" s="8">
        <v>52.432432432432428</v>
      </c>
      <c r="X35" s="8">
        <v>14.054054054054054</v>
      </c>
      <c r="Y35" s="9">
        <v>3.8054054054054056</v>
      </c>
      <c r="Z35" s="131">
        <v>3.8540540540540542</v>
      </c>
      <c r="AA35" s="132">
        <v>-4.8648648648648596E-2</v>
      </c>
      <c r="AB35" s="10">
        <v>66.486486486486484</v>
      </c>
      <c r="AC35" s="10">
        <v>99.999999999999986</v>
      </c>
      <c r="AE35" s="5">
        <v>31</v>
      </c>
      <c r="AF35" s="6" t="s">
        <v>164</v>
      </c>
      <c r="AG35" s="7">
        <v>75</v>
      </c>
      <c r="AH35" s="9">
        <v>3.68</v>
      </c>
    </row>
    <row r="36" spans="1:34" x14ac:dyDescent="0.25">
      <c r="A36" s="5">
        <v>29</v>
      </c>
      <c r="B36" s="6" t="s">
        <v>250</v>
      </c>
      <c r="C36" s="7">
        <v>19</v>
      </c>
      <c r="D36" s="8">
        <v>0</v>
      </c>
      <c r="E36" s="8">
        <v>57.894736842105267</v>
      </c>
      <c r="F36" s="8">
        <v>42.105263157894733</v>
      </c>
      <c r="G36" s="8">
        <v>0</v>
      </c>
      <c r="H36" s="9">
        <v>3.4210526315789473</v>
      </c>
      <c r="I36" s="131">
        <v>4.3157894736842106</v>
      </c>
      <c r="J36" s="132">
        <v>-0.89473684210526327</v>
      </c>
      <c r="K36" s="10">
        <v>42.105263157894733</v>
      </c>
      <c r="L36" s="10">
        <v>100</v>
      </c>
      <c r="R36" s="5">
        <v>32</v>
      </c>
      <c r="S36" s="6" t="s">
        <v>139</v>
      </c>
      <c r="T36" s="7">
        <v>38</v>
      </c>
      <c r="U36" s="8">
        <v>10.526315789473683</v>
      </c>
      <c r="V36" s="8">
        <v>39.473684210526315</v>
      </c>
      <c r="W36" s="8">
        <v>44.736842105263158</v>
      </c>
      <c r="X36" s="8">
        <v>5.2631578947368416</v>
      </c>
      <c r="Y36" s="9">
        <v>3.4473684210526314</v>
      </c>
      <c r="Z36" s="131">
        <v>3.8947368421052633</v>
      </c>
      <c r="AA36" s="132">
        <v>-0.44736842105263186</v>
      </c>
      <c r="AB36" s="10">
        <v>50</v>
      </c>
      <c r="AC36" s="10">
        <v>89.473684210526315</v>
      </c>
      <c r="AE36" s="5">
        <v>32</v>
      </c>
      <c r="AF36" s="6" t="s">
        <v>178</v>
      </c>
      <c r="AG36" s="7">
        <v>316</v>
      </c>
      <c r="AH36" s="9">
        <v>3.6740506329113924</v>
      </c>
    </row>
    <row r="37" spans="1:34" x14ac:dyDescent="0.25">
      <c r="A37" s="5">
        <v>30</v>
      </c>
      <c r="B37" s="6" t="s">
        <v>251</v>
      </c>
      <c r="C37" s="7">
        <v>20</v>
      </c>
      <c r="D37" s="8">
        <v>0</v>
      </c>
      <c r="E37" s="8">
        <v>5</v>
      </c>
      <c r="F37" s="8">
        <v>95</v>
      </c>
      <c r="G37" s="8">
        <v>0</v>
      </c>
      <c r="H37" s="9">
        <v>3.95</v>
      </c>
      <c r="I37" s="131">
        <v>4.3</v>
      </c>
      <c r="J37" s="132">
        <v>-0.34999999999999964</v>
      </c>
      <c r="K37" s="10">
        <v>95</v>
      </c>
      <c r="L37" s="10">
        <v>100</v>
      </c>
      <c r="R37" s="5">
        <v>33</v>
      </c>
      <c r="S37" s="6" t="s">
        <v>140</v>
      </c>
      <c r="T37" s="7">
        <v>144</v>
      </c>
      <c r="U37" s="8">
        <v>0.69444444444444442</v>
      </c>
      <c r="V37" s="8">
        <v>38.888888888888893</v>
      </c>
      <c r="W37" s="8">
        <v>54.861111111111114</v>
      </c>
      <c r="X37" s="8">
        <v>5.5555555555555554</v>
      </c>
      <c r="Y37" s="9">
        <v>3.6527777777777777</v>
      </c>
      <c r="Z37" s="131">
        <v>3.8541666666666665</v>
      </c>
      <c r="AA37" s="132">
        <v>-0.20138888888888884</v>
      </c>
      <c r="AB37" s="10">
        <v>60.416666666666671</v>
      </c>
      <c r="AC37" s="10">
        <v>99.305555555555557</v>
      </c>
      <c r="AE37" s="5">
        <v>33</v>
      </c>
      <c r="AF37" s="6" t="s">
        <v>132</v>
      </c>
      <c r="AG37" s="7">
        <v>94</v>
      </c>
      <c r="AH37" s="9">
        <v>3.6702127659574466</v>
      </c>
    </row>
    <row r="38" spans="1:34" x14ac:dyDescent="0.25">
      <c r="A38" s="5">
        <v>31</v>
      </c>
      <c r="B38" s="6" t="s">
        <v>252</v>
      </c>
      <c r="C38" s="7">
        <v>4</v>
      </c>
      <c r="D38" s="8">
        <v>0</v>
      </c>
      <c r="E38" s="8">
        <v>0</v>
      </c>
      <c r="F38" s="8">
        <v>100</v>
      </c>
      <c r="G38" s="8">
        <v>0</v>
      </c>
      <c r="H38" s="9">
        <v>4</v>
      </c>
      <c r="I38" s="131">
        <v>4.5</v>
      </c>
      <c r="J38" s="132">
        <v>-0.5</v>
      </c>
      <c r="K38" s="10">
        <v>100</v>
      </c>
      <c r="L38" s="10">
        <v>100</v>
      </c>
      <c r="R38" s="5">
        <v>34</v>
      </c>
      <c r="S38" s="6" t="s">
        <v>146</v>
      </c>
      <c r="T38" s="7">
        <v>62</v>
      </c>
      <c r="U38" s="8">
        <v>9.67741935483871</v>
      </c>
      <c r="V38" s="8">
        <v>43.548387096774192</v>
      </c>
      <c r="W38" s="8">
        <v>40.322580645161288</v>
      </c>
      <c r="X38" s="8">
        <v>6.4516129032258061</v>
      </c>
      <c r="Y38" s="9">
        <v>3.435483870967742</v>
      </c>
      <c r="Z38" s="131">
        <v>3.9516129032258065</v>
      </c>
      <c r="AA38" s="132">
        <v>-0.5161290322580645</v>
      </c>
      <c r="AB38" s="10">
        <v>46.774193548387096</v>
      </c>
      <c r="AC38" s="10">
        <v>90.322580645161295</v>
      </c>
      <c r="AE38" s="5">
        <v>34</v>
      </c>
      <c r="AF38" s="6" t="s">
        <v>165</v>
      </c>
      <c r="AG38" s="7">
        <v>30</v>
      </c>
      <c r="AH38" s="9">
        <v>3.6666666666666665</v>
      </c>
    </row>
    <row r="39" spans="1:34" x14ac:dyDescent="0.25">
      <c r="A39" s="5">
        <v>32</v>
      </c>
      <c r="B39" s="6" t="s">
        <v>253</v>
      </c>
      <c r="C39" s="7">
        <v>7</v>
      </c>
      <c r="D39" s="8">
        <v>0</v>
      </c>
      <c r="E39" s="8">
        <v>28.571428571428569</v>
      </c>
      <c r="F39" s="8">
        <v>71.428571428571431</v>
      </c>
      <c r="G39" s="8">
        <v>0</v>
      </c>
      <c r="H39" s="9">
        <v>3.7142857142857144</v>
      </c>
      <c r="I39" s="131">
        <v>4</v>
      </c>
      <c r="J39" s="132">
        <v>-0.28571428571428559</v>
      </c>
      <c r="K39" s="10">
        <v>71.428571428571431</v>
      </c>
      <c r="L39" s="10">
        <v>100</v>
      </c>
      <c r="R39" s="5">
        <v>35</v>
      </c>
      <c r="S39" s="6" t="s">
        <v>157</v>
      </c>
      <c r="T39" s="7">
        <v>88</v>
      </c>
      <c r="U39" s="8">
        <v>4.5454545454545459</v>
      </c>
      <c r="V39" s="8">
        <v>38.636363636363633</v>
      </c>
      <c r="W39" s="8">
        <v>51.136363636363633</v>
      </c>
      <c r="X39" s="8">
        <v>5.6818181818181817</v>
      </c>
      <c r="Y39" s="9">
        <v>3.5795454545454546</v>
      </c>
      <c r="Z39" s="131">
        <v>3.8295454545454546</v>
      </c>
      <c r="AA39" s="132">
        <v>-0.25</v>
      </c>
      <c r="AB39" s="10">
        <v>56.818181818181813</v>
      </c>
      <c r="AC39" s="10">
        <v>95.454545454545453</v>
      </c>
      <c r="AE39" s="5">
        <v>35</v>
      </c>
      <c r="AF39" s="6" t="s">
        <v>140</v>
      </c>
      <c r="AG39" s="7">
        <v>144</v>
      </c>
      <c r="AH39" s="9">
        <v>3.6527777777777777</v>
      </c>
    </row>
    <row r="40" spans="1:34" x14ac:dyDescent="0.25">
      <c r="A40" s="5">
        <v>33</v>
      </c>
      <c r="B40" s="6" t="s">
        <v>254</v>
      </c>
      <c r="C40" s="7">
        <v>5</v>
      </c>
      <c r="D40" s="8">
        <v>0</v>
      </c>
      <c r="E40" s="8">
        <v>40</v>
      </c>
      <c r="F40" s="8">
        <v>60</v>
      </c>
      <c r="G40" s="8">
        <v>0</v>
      </c>
      <c r="H40" s="9">
        <v>3.6</v>
      </c>
      <c r="I40" s="131">
        <v>3.6</v>
      </c>
      <c r="J40" s="132">
        <v>0</v>
      </c>
      <c r="K40" s="10">
        <v>60</v>
      </c>
      <c r="L40" s="10">
        <v>100</v>
      </c>
      <c r="R40" s="5">
        <v>36</v>
      </c>
      <c r="S40" s="6" t="s">
        <v>170</v>
      </c>
      <c r="T40" s="7">
        <v>99</v>
      </c>
      <c r="U40" s="8">
        <v>2.0202020202020203</v>
      </c>
      <c r="V40" s="8">
        <v>51.515151515151516</v>
      </c>
      <c r="W40" s="8">
        <v>45.454545454545453</v>
      </c>
      <c r="X40" s="8">
        <v>1.0101010101010102</v>
      </c>
      <c r="Y40" s="9">
        <v>3.4545454545454546</v>
      </c>
      <c r="Z40" s="131">
        <v>3.7272727272727271</v>
      </c>
      <c r="AA40" s="132">
        <v>-0.27272727272727249</v>
      </c>
      <c r="AB40" s="10">
        <v>46.464646464646464</v>
      </c>
      <c r="AC40" s="10">
        <v>97.979797979797979</v>
      </c>
      <c r="AE40" s="5">
        <v>36</v>
      </c>
      <c r="AF40" s="6" t="s">
        <v>167</v>
      </c>
      <c r="AG40" s="7">
        <v>51</v>
      </c>
      <c r="AH40" s="9">
        <v>3.6470588235294117</v>
      </c>
    </row>
    <row r="41" spans="1:34" x14ac:dyDescent="0.25">
      <c r="A41" s="5">
        <v>34</v>
      </c>
      <c r="B41" s="6" t="s">
        <v>255</v>
      </c>
      <c r="C41" s="7">
        <v>8</v>
      </c>
      <c r="D41" s="8">
        <v>0</v>
      </c>
      <c r="E41" s="8">
        <v>12.5</v>
      </c>
      <c r="F41" s="8">
        <v>50</v>
      </c>
      <c r="G41" s="8">
        <v>37.5</v>
      </c>
      <c r="H41" s="9">
        <v>4.25</v>
      </c>
      <c r="I41" s="131">
        <v>4.25</v>
      </c>
      <c r="J41" s="132">
        <v>0</v>
      </c>
      <c r="K41" s="10">
        <v>87.5</v>
      </c>
      <c r="L41" s="10">
        <v>100</v>
      </c>
      <c r="R41" s="5">
        <v>37</v>
      </c>
      <c r="S41" s="6" t="s">
        <v>185</v>
      </c>
      <c r="T41" s="7">
        <v>54</v>
      </c>
      <c r="U41" s="8">
        <v>11.111111111111111</v>
      </c>
      <c r="V41" s="8">
        <v>38.888888888888893</v>
      </c>
      <c r="W41" s="8">
        <v>42.592592592592595</v>
      </c>
      <c r="X41" s="8">
        <v>7.4074074074074066</v>
      </c>
      <c r="Y41" s="9">
        <v>3.4629629629629628</v>
      </c>
      <c r="Z41" s="131">
        <v>3.925925925925926</v>
      </c>
      <c r="AA41" s="132">
        <v>-0.46296296296296324</v>
      </c>
      <c r="AB41" s="10">
        <v>50</v>
      </c>
      <c r="AC41" s="10">
        <v>88.8888888888889</v>
      </c>
      <c r="AE41" s="5">
        <v>37</v>
      </c>
      <c r="AF41" s="6" t="s">
        <v>120</v>
      </c>
      <c r="AG41" s="7">
        <v>68</v>
      </c>
      <c r="AH41" s="9">
        <v>3.6470588235294117</v>
      </c>
    </row>
    <row r="42" spans="1:34" x14ac:dyDescent="0.25">
      <c r="A42" s="11" t="s">
        <v>14</v>
      </c>
      <c r="B42" s="123"/>
      <c r="C42" s="122">
        <v>119</v>
      </c>
      <c r="D42" s="124">
        <v>0</v>
      </c>
      <c r="E42" s="124">
        <v>24.369747899159663</v>
      </c>
      <c r="F42" s="124">
        <v>63.02521008403361</v>
      </c>
      <c r="G42" s="124">
        <v>12.605042016806722</v>
      </c>
      <c r="H42" s="124">
        <v>3.8823529411764706</v>
      </c>
      <c r="I42" s="124">
        <v>4.0672268907563023</v>
      </c>
      <c r="J42" s="124">
        <v>-0.18487394957983172</v>
      </c>
      <c r="K42" s="124">
        <v>75.630252100840337</v>
      </c>
      <c r="L42" s="124">
        <v>100</v>
      </c>
      <c r="R42" s="5">
        <v>38</v>
      </c>
      <c r="S42" s="6" t="s">
        <v>141</v>
      </c>
      <c r="T42" s="7">
        <v>49</v>
      </c>
      <c r="U42" s="8">
        <v>2.0408163265306123</v>
      </c>
      <c r="V42" s="8">
        <v>20.408163265306122</v>
      </c>
      <c r="W42" s="8">
        <v>65.306122448979593</v>
      </c>
      <c r="X42" s="8">
        <v>12.244897959183673</v>
      </c>
      <c r="Y42" s="9">
        <v>3.8775510204081631</v>
      </c>
      <c r="Z42" s="131">
        <v>4.0612244897959187</v>
      </c>
      <c r="AA42" s="132">
        <v>-0.18367346938775553</v>
      </c>
      <c r="AB42" s="10">
        <v>77.551020408163268</v>
      </c>
      <c r="AC42" s="10">
        <v>97.959183673469397</v>
      </c>
      <c r="AE42" s="5">
        <v>38</v>
      </c>
      <c r="AF42" s="6" t="s">
        <v>174</v>
      </c>
      <c r="AG42" s="7">
        <v>2897</v>
      </c>
      <c r="AH42" s="9">
        <v>3.6416983085950982</v>
      </c>
    </row>
    <row r="43" spans="1:34" x14ac:dyDescent="0.25">
      <c r="A43" s="5">
        <v>35</v>
      </c>
      <c r="B43" s="6" t="s">
        <v>256</v>
      </c>
      <c r="C43" s="7">
        <v>6</v>
      </c>
      <c r="D43" s="8">
        <v>0</v>
      </c>
      <c r="E43" s="8">
        <v>100</v>
      </c>
      <c r="F43" s="8">
        <v>0</v>
      </c>
      <c r="G43" s="8">
        <v>0</v>
      </c>
      <c r="H43" s="9">
        <v>3</v>
      </c>
      <c r="I43" s="131">
        <v>4</v>
      </c>
      <c r="J43" s="132">
        <v>-1</v>
      </c>
      <c r="K43" s="10">
        <v>0</v>
      </c>
      <c r="L43" s="10">
        <v>100</v>
      </c>
      <c r="R43" s="5">
        <v>39</v>
      </c>
      <c r="S43" s="6" t="s">
        <v>142</v>
      </c>
      <c r="T43" s="7">
        <v>71</v>
      </c>
      <c r="U43" s="8">
        <v>0</v>
      </c>
      <c r="V43" s="8">
        <v>35.2112676056338</v>
      </c>
      <c r="W43" s="8">
        <v>60.563380281690137</v>
      </c>
      <c r="X43" s="8">
        <v>4.225352112676056</v>
      </c>
      <c r="Y43" s="9">
        <v>3.6901408450704225</v>
      </c>
      <c r="Z43" s="131">
        <v>3.859154929577465</v>
      </c>
      <c r="AA43" s="132">
        <v>-0.16901408450704247</v>
      </c>
      <c r="AB43" s="10">
        <v>64.788732394366193</v>
      </c>
      <c r="AC43" s="10">
        <v>100</v>
      </c>
      <c r="AE43" s="5">
        <v>39</v>
      </c>
      <c r="AF43" s="6" t="s">
        <v>136</v>
      </c>
      <c r="AG43" s="7">
        <v>103</v>
      </c>
      <c r="AH43" s="9">
        <v>3.6407766990291264</v>
      </c>
    </row>
    <row r="44" spans="1:34" x14ac:dyDescent="0.25">
      <c r="A44" s="5">
        <v>36</v>
      </c>
      <c r="B44" s="6" t="s">
        <v>257</v>
      </c>
      <c r="C44" s="7">
        <v>28</v>
      </c>
      <c r="D44" s="8">
        <v>0</v>
      </c>
      <c r="E44" s="8">
        <v>10.714285714285714</v>
      </c>
      <c r="F44" s="8">
        <v>75</v>
      </c>
      <c r="G44" s="8">
        <v>14.285714285714285</v>
      </c>
      <c r="H44" s="9">
        <v>4.0357142857142856</v>
      </c>
      <c r="I44" s="131">
        <v>3.8928571428571428</v>
      </c>
      <c r="J44" s="132">
        <v>0.14285714285714279</v>
      </c>
      <c r="K44" s="10">
        <v>89.285714285714278</v>
      </c>
      <c r="L44" s="10">
        <v>100</v>
      </c>
      <c r="R44" s="5">
        <v>40</v>
      </c>
      <c r="S44" s="6" t="s">
        <v>147</v>
      </c>
      <c r="T44" s="7">
        <v>103</v>
      </c>
      <c r="U44" s="8">
        <v>2.912621359223301</v>
      </c>
      <c r="V44" s="8">
        <v>42.718446601941743</v>
      </c>
      <c r="W44" s="8">
        <v>46.601941747572816</v>
      </c>
      <c r="X44" s="8">
        <v>7.7669902912621351</v>
      </c>
      <c r="Y44" s="9">
        <v>3.592233009708738</v>
      </c>
      <c r="Z44" s="131">
        <v>3.9514563106796117</v>
      </c>
      <c r="AA44" s="132">
        <v>-0.35922330097087363</v>
      </c>
      <c r="AB44" s="10">
        <v>54.368932038834949</v>
      </c>
      <c r="AC44" s="10">
        <v>97.087378640776691</v>
      </c>
      <c r="AE44" s="5">
        <v>40</v>
      </c>
      <c r="AF44" s="6" t="s">
        <v>173</v>
      </c>
      <c r="AG44" s="7">
        <v>112</v>
      </c>
      <c r="AH44" s="9">
        <v>3.6339285714285716</v>
      </c>
    </row>
    <row r="45" spans="1:34" x14ac:dyDescent="0.25">
      <c r="A45" s="5">
        <v>37</v>
      </c>
      <c r="B45" s="6" t="s">
        <v>258</v>
      </c>
      <c r="C45" s="7">
        <v>21</v>
      </c>
      <c r="D45" s="8">
        <v>0</v>
      </c>
      <c r="E45" s="8">
        <v>52.380952380952387</v>
      </c>
      <c r="F45" s="8">
        <v>42.857142857142854</v>
      </c>
      <c r="G45" s="8">
        <v>4.7619047619047619</v>
      </c>
      <c r="H45" s="9">
        <v>3.5238095238095237</v>
      </c>
      <c r="I45" s="131">
        <v>3.4761904761904763</v>
      </c>
      <c r="J45" s="132">
        <v>4.761904761904745E-2</v>
      </c>
      <c r="K45" s="10">
        <v>47.619047619047613</v>
      </c>
      <c r="L45" s="10">
        <v>100</v>
      </c>
      <c r="R45" s="5">
        <v>41</v>
      </c>
      <c r="S45" s="6" t="s">
        <v>148</v>
      </c>
      <c r="T45" s="7">
        <v>65</v>
      </c>
      <c r="U45" s="8">
        <v>0</v>
      </c>
      <c r="V45" s="8">
        <v>30.76923076923077</v>
      </c>
      <c r="W45" s="8">
        <v>67.692307692307693</v>
      </c>
      <c r="X45" s="8">
        <v>1.5384615384615385</v>
      </c>
      <c r="Y45" s="9">
        <v>3.7076923076923078</v>
      </c>
      <c r="Z45" s="131">
        <v>3.9846153846153847</v>
      </c>
      <c r="AA45" s="132">
        <v>-0.27692307692307683</v>
      </c>
      <c r="AB45" s="10">
        <v>69.230769230769226</v>
      </c>
      <c r="AC45" s="10">
        <v>100</v>
      </c>
      <c r="AE45" s="5">
        <v>41</v>
      </c>
      <c r="AF45" s="6" t="s">
        <v>187</v>
      </c>
      <c r="AG45" s="7">
        <v>61</v>
      </c>
      <c r="AH45" s="9">
        <v>3.622950819672131</v>
      </c>
    </row>
    <row r="46" spans="1:34" x14ac:dyDescent="0.25">
      <c r="A46" s="5">
        <v>38</v>
      </c>
      <c r="B46" s="6" t="s">
        <v>259</v>
      </c>
      <c r="C46" s="7">
        <v>7</v>
      </c>
      <c r="D46" s="8">
        <v>0</v>
      </c>
      <c r="E46" s="8">
        <v>14.285714285714285</v>
      </c>
      <c r="F46" s="8">
        <v>71.428571428571431</v>
      </c>
      <c r="G46" s="8">
        <v>14.285714285714285</v>
      </c>
      <c r="H46" s="9">
        <v>4</v>
      </c>
      <c r="I46" s="131">
        <v>4.4285714285714288</v>
      </c>
      <c r="J46" s="132">
        <v>-0.42857142857142883</v>
      </c>
      <c r="K46" s="10">
        <v>85.714285714285722</v>
      </c>
      <c r="L46" s="10">
        <v>100</v>
      </c>
      <c r="R46" s="5">
        <v>42</v>
      </c>
      <c r="S46" s="6" t="s">
        <v>149</v>
      </c>
      <c r="T46" s="7">
        <v>45</v>
      </c>
      <c r="U46" s="8">
        <v>0</v>
      </c>
      <c r="V46" s="8">
        <v>35.555555555555557</v>
      </c>
      <c r="W46" s="8">
        <v>53.333333333333336</v>
      </c>
      <c r="X46" s="8">
        <v>11.111111111111111</v>
      </c>
      <c r="Y46" s="9">
        <v>3.7555555555555555</v>
      </c>
      <c r="Z46" s="131">
        <v>4.0888888888888886</v>
      </c>
      <c r="AA46" s="132">
        <v>-0.33333333333333304</v>
      </c>
      <c r="AB46" s="10">
        <v>64.444444444444443</v>
      </c>
      <c r="AC46" s="10">
        <v>100</v>
      </c>
      <c r="AE46" s="5">
        <v>42</v>
      </c>
      <c r="AF46" s="6" t="s">
        <v>184</v>
      </c>
      <c r="AG46" s="7">
        <v>118</v>
      </c>
      <c r="AH46" s="9">
        <v>3.6186440677966103</v>
      </c>
    </row>
    <row r="47" spans="1:34" x14ac:dyDescent="0.25">
      <c r="A47" s="5">
        <v>39</v>
      </c>
      <c r="B47" s="6" t="s">
        <v>260</v>
      </c>
      <c r="C47" s="7">
        <v>7</v>
      </c>
      <c r="D47" s="8">
        <v>0</v>
      </c>
      <c r="E47" s="8">
        <v>14.285714285714285</v>
      </c>
      <c r="F47" s="8">
        <v>71.428571428571431</v>
      </c>
      <c r="G47" s="8">
        <v>14.285714285714285</v>
      </c>
      <c r="H47" s="9">
        <v>4</v>
      </c>
      <c r="I47" s="131">
        <v>4.2857142857142856</v>
      </c>
      <c r="J47" s="132">
        <v>-0.28571428571428559</v>
      </c>
      <c r="K47" s="10">
        <v>85.714285714285722</v>
      </c>
      <c r="L47" s="10">
        <v>100</v>
      </c>
      <c r="R47" s="5">
        <v>43</v>
      </c>
      <c r="S47" s="6" t="s">
        <v>150</v>
      </c>
      <c r="T47" s="7">
        <v>47</v>
      </c>
      <c r="U47" s="8">
        <v>6.3829787234042552</v>
      </c>
      <c r="V47" s="8">
        <v>48.936170212765958</v>
      </c>
      <c r="W47" s="8">
        <v>42.553191489361701</v>
      </c>
      <c r="X47" s="8">
        <v>2.1276595744680851</v>
      </c>
      <c r="Y47" s="9">
        <v>3.4042553191489362</v>
      </c>
      <c r="Z47" s="131">
        <v>3.8723404255319149</v>
      </c>
      <c r="AA47" s="132">
        <v>-0.46808510638297873</v>
      </c>
      <c r="AB47" s="10">
        <v>44.680851063829785</v>
      </c>
      <c r="AC47" s="10">
        <v>93.61702127659575</v>
      </c>
      <c r="AE47" s="5">
        <v>43</v>
      </c>
      <c r="AF47" s="6" t="s">
        <v>183</v>
      </c>
      <c r="AG47" s="7">
        <v>170</v>
      </c>
      <c r="AH47" s="9">
        <v>3.6058823529411765</v>
      </c>
    </row>
    <row r="48" spans="1:34" x14ac:dyDescent="0.25">
      <c r="A48" s="5">
        <v>40</v>
      </c>
      <c r="B48" s="6" t="s">
        <v>261</v>
      </c>
      <c r="C48" s="7">
        <v>2</v>
      </c>
      <c r="D48" s="8">
        <v>0</v>
      </c>
      <c r="E48" s="8">
        <v>0</v>
      </c>
      <c r="F48" s="8">
        <v>100</v>
      </c>
      <c r="G48" s="8">
        <v>0</v>
      </c>
      <c r="H48" s="9">
        <v>4</v>
      </c>
      <c r="I48" s="131">
        <v>4</v>
      </c>
      <c r="J48" s="132">
        <v>0</v>
      </c>
      <c r="K48" s="10">
        <v>100</v>
      </c>
      <c r="L48" s="10">
        <v>100</v>
      </c>
      <c r="R48" s="5">
        <v>44</v>
      </c>
      <c r="S48" s="6" t="s">
        <v>151</v>
      </c>
      <c r="T48" s="7">
        <v>22</v>
      </c>
      <c r="U48" s="8">
        <v>0</v>
      </c>
      <c r="V48" s="8">
        <v>31.818181818181817</v>
      </c>
      <c r="W48" s="8">
        <v>40.909090909090914</v>
      </c>
      <c r="X48" s="8">
        <v>27.27272727272727</v>
      </c>
      <c r="Y48" s="9">
        <v>3.9545454545454546</v>
      </c>
      <c r="Z48" s="131">
        <v>4.1818181818181817</v>
      </c>
      <c r="AA48" s="132">
        <v>-0.22727272727272707</v>
      </c>
      <c r="AB48" s="10">
        <v>68.181818181818187</v>
      </c>
      <c r="AC48" s="10">
        <v>100</v>
      </c>
      <c r="AE48" s="5">
        <v>44</v>
      </c>
      <c r="AF48" s="6" t="s">
        <v>147</v>
      </c>
      <c r="AG48" s="7">
        <v>103</v>
      </c>
      <c r="AH48" s="9">
        <v>3.592233009708738</v>
      </c>
    </row>
    <row r="49" spans="1:34" x14ac:dyDescent="0.25">
      <c r="A49" s="5">
        <v>41</v>
      </c>
      <c r="B49" s="6" t="s">
        <v>262</v>
      </c>
      <c r="C49" s="7">
        <v>2</v>
      </c>
      <c r="D49" s="8">
        <v>0</v>
      </c>
      <c r="E49" s="8">
        <v>50</v>
      </c>
      <c r="F49" s="8">
        <v>50</v>
      </c>
      <c r="G49" s="8">
        <v>0</v>
      </c>
      <c r="H49" s="9">
        <v>3.5</v>
      </c>
      <c r="I49" s="131">
        <v>4</v>
      </c>
      <c r="J49" s="132">
        <v>-0.5</v>
      </c>
      <c r="K49" s="10">
        <v>50</v>
      </c>
      <c r="L49" s="10">
        <v>100</v>
      </c>
      <c r="R49" s="5">
        <v>45</v>
      </c>
      <c r="S49" s="6" t="s">
        <v>158</v>
      </c>
      <c r="T49" s="7">
        <v>61</v>
      </c>
      <c r="U49" s="8">
        <v>3.278688524590164</v>
      </c>
      <c r="V49" s="8">
        <v>50.819672131147541</v>
      </c>
      <c r="W49" s="8">
        <v>39.344262295081968</v>
      </c>
      <c r="X49" s="8">
        <v>6.557377049180328</v>
      </c>
      <c r="Y49" s="9">
        <v>3.4918032786885247</v>
      </c>
      <c r="Z49" s="131">
        <v>3.8032786885245899</v>
      </c>
      <c r="AA49" s="132">
        <v>-0.31147540983606525</v>
      </c>
      <c r="AB49" s="10">
        <v>45.901639344262293</v>
      </c>
      <c r="AC49" s="10">
        <v>96.721311475409834</v>
      </c>
      <c r="AE49" s="5">
        <v>45</v>
      </c>
      <c r="AF49" s="6" t="s">
        <v>161</v>
      </c>
      <c r="AG49" s="7">
        <v>58</v>
      </c>
      <c r="AH49" s="9">
        <v>3.5862068965517242</v>
      </c>
    </row>
    <row r="50" spans="1:34" x14ac:dyDescent="0.25">
      <c r="A50" s="5">
        <v>42</v>
      </c>
      <c r="B50" s="6" t="s">
        <v>263</v>
      </c>
      <c r="C50" s="7">
        <v>6</v>
      </c>
      <c r="D50" s="8">
        <v>16.666666666666664</v>
      </c>
      <c r="E50" s="8">
        <v>66.666666666666657</v>
      </c>
      <c r="F50" s="8">
        <v>16.666666666666664</v>
      </c>
      <c r="G50" s="8">
        <v>0</v>
      </c>
      <c r="H50" s="9">
        <v>3</v>
      </c>
      <c r="I50" s="131">
        <v>3.3333333333333335</v>
      </c>
      <c r="J50" s="132">
        <v>-0.33333333333333348</v>
      </c>
      <c r="K50" s="10">
        <v>16.666666666666664</v>
      </c>
      <c r="L50" s="10">
        <v>83.333333333333314</v>
      </c>
      <c r="R50" s="5">
        <v>46</v>
      </c>
      <c r="S50" s="6" t="s">
        <v>171</v>
      </c>
      <c r="T50" s="7">
        <v>148</v>
      </c>
      <c r="U50" s="8">
        <v>0.67567567567567566</v>
      </c>
      <c r="V50" s="8">
        <v>25.675675675675674</v>
      </c>
      <c r="W50" s="8">
        <v>59.45945945945946</v>
      </c>
      <c r="X50" s="8">
        <v>14.189189189189189</v>
      </c>
      <c r="Y50" s="9">
        <v>3.8716216216216215</v>
      </c>
      <c r="Z50" s="131">
        <v>4.1689189189189193</v>
      </c>
      <c r="AA50" s="132">
        <v>-0.29729729729729781</v>
      </c>
      <c r="AB50" s="10">
        <v>73.648648648648646</v>
      </c>
      <c r="AC50" s="10">
        <v>99.324324324324323</v>
      </c>
      <c r="AE50" s="5">
        <v>46</v>
      </c>
      <c r="AF50" s="6" t="s">
        <v>135</v>
      </c>
      <c r="AG50" s="7">
        <v>41</v>
      </c>
      <c r="AH50" s="9">
        <v>3.5853658536585367</v>
      </c>
    </row>
    <row r="51" spans="1:34" x14ac:dyDescent="0.25">
      <c r="A51" s="5">
        <v>43</v>
      </c>
      <c r="B51" s="6" t="s">
        <v>264</v>
      </c>
      <c r="C51" s="7">
        <v>5</v>
      </c>
      <c r="D51" s="8">
        <v>0</v>
      </c>
      <c r="E51" s="8">
        <v>40</v>
      </c>
      <c r="F51" s="8">
        <v>60</v>
      </c>
      <c r="G51" s="8">
        <v>0</v>
      </c>
      <c r="H51" s="9">
        <v>3.6</v>
      </c>
      <c r="I51" s="131">
        <v>4.5999999999999996</v>
      </c>
      <c r="J51" s="132">
        <v>-0.99999999999999956</v>
      </c>
      <c r="K51" s="10">
        <v>60</v>
      </c>
      <c r="L51" s="10">
        <v>100</v>
      </c>
      <c r="R51" s="5">
        <v>47</v>
      </c>
      <c r="S51" s="6" t="s">
        <v>186</v>
      </c>
      <c r="T51" s="7">
        <v>46</v>
      </c>
      <c r="U51" s="8">
        <v>2.1739130434782608</v>
      </c>
      <c r="V51" s="8">
        <v>43.478260869565219</v>
      </c>
      <c r="W51" s="8">
        <v>32.608695652173914</v>
      </c>
      <c r="X51" s="8">
        <v>21.739130434782609</v>
      </c>
      <c r="Y51" s="9">
        <v>3.7391304347826089</v>
      </c>
      <c r="Z51" s="131">
        <v>3.8913043478260869</v>
      </c>
      <c r="AA51" s="132">
        <v>-0.15217391304347805</v>
      </c>
      <c r="AB51" s="10">
        <v>54.347826086956523</v>
      </c>
      <c r="AC51" s="10">
        <v>97.826086956521735</v>
      </c>
      <c r="AE51" s="5">
        <v>47</v>
      </c>
      <c r="AF51" s="6" t="s">
        <v>157</v>
      </c>
      <c r="AG51" s="7">
        <v>88</v>
      </c>
      <c r="AH51" s="9">
        <v>3.5795454545454546</v>
      </c>
    </row>
    <row r="52" spans="1:34" x14ac:dyDescent="0.25">
      <c r="A52" s="5">
        <v>44</v>
      </c>
      <c r="B52" s="6" t="s">
        <v>265</v>
      </c>
      <c r="C52" s="7">
        <v>18</v>
      </c>
      <c r="D52" s="8">
        <v>0</v>
      </c>
      <c r="E52" s="8">
        <v>27.777777777777779</v>
      </c>
      <c r="F52" s="8">
        <v>61.111111111111114</v>
      </c>
      <c r="G52" s="8">
        <v>11.111111111111111</v>
      </c>
      <c r="H52" s="9">
        <v>3.8333333333333335</v>
      </c>
      <c r="I52" s="131">
        <v>3.6666666666666665</v>
      </c>
      <c r="J52" s="132">
        <v>0.16666666666666696</v>
      </c>
      <c r="K52" s="10">
        <v>72.222222222222229</v>
      </c>
      <c r="L52" s="10">
        <v>100</v>
      </c>
      <c r="R52" s="5">
        <v>48</v>
      </c>
      <c r="S52" s="6" t="s">
        <v>152</v>
      </c>
      <c r="T52" s="7">
        <v>87</v>
      </c>
      <c r="U52" s="8">
        <v>1.1494252873563218</v>
      </c>
      <c r="V52" s="8">
        <v>22.988505747126435</v>
      </c>
      <c r="W52" s="8">
        <v>58.620689655172406</v>
      </c>
      <c r="X52" s="8">
        <v>17.241379310344829</v>
      </c>
      <c r="Y52" s="9">
        <v>3.9195402298850577</v>
      </c>
      <c r="Z52" s="131">
        <v>3.896551724137931</v>
      </c>
      <c r="AA52" s="132">
        <v>2.2988505747126631E-2</v>
      </c>
      <c r="AB52" s="10">
        <v>75.862068965517238</v>
      </c>
      <c r="AC52" s="10">
        <v>98.850574712643663</v>
      </c>
      <c r="AE52" s="5">
        <v>48</v>
      </c>
      <c r="AF52" s="6" t="s">
        <v>168</v>
      </c>
      <c r="AG52" s="7">
        <v>64</v>
      </c>
      <c r="AH52" s="9">
        <v>3.578125</v>
      </c>
    </row>
    <row r="53" spans="1:34" x14ac:dyDescent="0.25">
      <c r="A53" s="5">
        <v>45</v>
      </c>
      <c r="B53" s="6" t="s">
        <v>266</v>
      </c>
      <c r="C53" s="7">
        <v>3</v>
      </c>
      <c r="D53" s="8">
        <v>0</v>
      </c>
      <c r="E53" s="8">
        <v>0</v>
      </c>
      <c r="F53" s="8">
        <v>0</v>
      </c>
      <c r="G53" s="8">
        <v>100</v>
      </c>
      <c r="H53" s="9">
        <v>5</v>
      </c>
      <c r="I53" s="131">
        <v>5</v>
      </c>
      <c r="J53" s="132">
        <v>0</v>
      </c>
      <c r="K53" s="10">
        <v>100</v>
      </c>
      <c r="L53" s="10">
        <v>100</v>
      </c>
      <c r="R53" s="5">
        <v>49</v>
      </c>
      <c r="S53" s="6" t="s">
        <v>153</v>
      </c>
      <c r="T53" s="7">
        <v>51</v>
      </c>
      <c r="U53" s="8">
        <v>0</v>
      </c>
      <c r="V53" s="8">
        <v>35.294117647058826</v>
      </c>
      <c r="W53" s="8">
        <v>60.784313725490193</v>
      </c>
      <c r="X53" s="8">
        <v>3.9215686274509802</v>
      </c>
      <c r="Y53" s="9">
        <v>3.6862745098039214</v>
      </c>
      <c r="Z53" s="131">
        <v>3.7254901960784315</v>
      </c>
      <c r="AA53" s="132">
        <v>-3.9215686274510109E-2</v>
      </c>
      <c r="AB53" s="10">
        <v>64.705882352941174</v>
      </c>
      <c r="AC53" s="10">
        <v>100</v>
      </c>
      <c r="AE53" s="5">
        <v>49</v>
      </c>
      <c r="AF53" s="6" t="s">
        <v>159</v>
      </c>
      <c r="AG53" s="7">
        <v>96</v>
      </c>
      <c r="AH53" s="9">
        <v>3.5625</v>
      </c>
    </row>
    <row r="54" spans="1:34" x14ac:dyDescent="0.25">
      <c r="A54" s="5">
        <v>46</v>
      </c>
      <c r="B54" s="6" t="s">
        <v>267</v>
      </c>
      <c r="C54" s="7">
        <v>5</v>
      </c>
      <c r="D54" s="8">
        <v>20</v>
      </c>
      <c r="E54" s="8">
        <v>80</v>
      </c>
      <c r="F54" s="8">
        <v>0</v>
      </c>
      <c r="G54" s="8">
        <v>0</v>
      </c>
      <c r="H54" s="9">
        <v>2.8</v>
      </c>
      <c r="I54" s="131">
        <v>4</v>
      </c>
      <c r="J54" s="132">
        <v>-1.2000000000000002</v>
      </c>
      <c r="K54" s="10">
        <v>0</v>
      </c>
      <c r="L54" s="10">
        <v>80</v>
      </c>
      <c r="R54" s="5">
        <v>50</v>
      </c>
      <c r="S54" s="6" t="s">
        <v>159</v>
      </c>
      <c r="T54" s="7">
        <v>96</v>
      </c>
      <c r="U54" s="8">
        <v>6.25</v>
      </c>
      <c r="V54" s="8">
        <v>36.458333333333329</v>
      </c>
      <c r="W54" s="8">
        <v>52.083333333333336</v>
      </c>
      <c r="X54" s="8">
        <v>5.2083333333333339</v>
      </c>
      <c r="Y54" s="9">
        <v>3.5625</v>
      </c>
      <c r="Z54" s="131">
        <v>3.9166666666666665</v>
      </c>
      <c r="AA54" s="132">
        <v>-0.35416666666666652</v>
      </c>
      <c r="AB54" s="10">
        <v>57.291666666666671</v>
      </c>
      <c r="AC54" s="10">
        <v>93.749999999999986</v>
      </c>
      <c r="AE54" s="5">
        <v>50</v>
      </c>
      <c r="AF54" s="6" t="s">
        <v>180</v>
      </c>
      <c r="AG54" s="7">
        <v>75</v>
      </c>
      <c r="AH54" s="9">
        <v>3.56</v>
      </c>
    </row>
    <row r="55" spans="1:34" x14ac:dyDescent="0.25">
      <c r="A55" s="5">
        <v>47</v>
      </c>
      <c r="B55" s="6" t="s">
        <v>268</v>
      </c>
      <c r="C55" s="7">
        <v>3</v>
      </c>
      <c r="D55" s="8">
        <v>0</v>
      </c>
      <c r="E55" s="8">
        <v>66.666666666666657</v>
      </c>
      <c r="F55" s="8">
        <v>33.333333333333329</v>
      </c>
      <c r="G55" s="8">
        <v>0</v>
      </c>
      <c r="H55" s="9">
        <v>3.3333333333333335</v>
      </c>
      <c r="I55" s="131">
        <v>3.6666666666666665</v>
      </c>
      <c r="J55" s="132">
        <v>-0.33333333333333304</v>
      </c>
      <c r="K55" s="10">
        <v>33.333333333333329</v>
      </c>
      <c r="L55" s="10">
        <v>99.999999999999986</v>
      </c>
      <c r="R55" s="5">
        <v>51</v>
      </c>
      <c r="S55" s="6" t="s">
        <v>160</v>
      </c>
      <c r="T55" s="7">
        <v>47</v>
      </c>
      <c r="U55" s="8">
        <v>0</v>
      </c>
      <c r="V55" s="8">
        <v>27.659574468085108</v>
      </c>
      <c r="W55" s="8">
        <v>70.212765957446805</v>
      </c>
      <c r="X55" s="8">
        <v>2.1276595744680851</v>
      </c>
      <c r="Y55" s="9">
        <v>3.7446808510638299</v>
      </c>
      <c r="Z55" s="131">
        <v>3.9574468085106385</v>
      </c>
      <c r="AA55" s="132">
        <v>-0.2127659574468086</v>
      </c>
      <c r="AB55" s="10">
        <v>72.340425531914889</v>
      </c>
      <c r="AC55" s="10">
        <v>100</v>
      </c>
      <c r="AE55" s="5">
        <v>51</v>
      </c>
      <c r="AF55" s="6" t="s">
        <v>172</v>
      </c>
      <c r="AG55" s="7">
        <v>95</v>
      </c>
      <c r="AH55" s="9">
        <v>3.5473684210526315</v>
      </c>
    </row>
    <row r="56" spans="1:34" x14ac:dyDescent="0.25">
      <c r="A56" s="11" t="s">
        <v>15</v>
      </c>
      <c r="B56" s="123"/>
      <c r="C56" s="122">
        <v>113</v>
      </c>
      <c r="D56" s="124">
        <v>1.7699115044247788</v>
      </c>
      <c r="E56" s="124">
        <v>35.398230088495573</v>
      </c>
      <c r="F56" s="124">
        <v>52.212389380530979</v>
      </c>
      <c r="G56" s="124">
        <v>10.619469026548673</v>
      </c>
      <c r="H56" s="124">
        <v>3.7168141592920354</v>
      </c>
      <c r="I56" s="124">
        <v>3.8761061946902653</v>
      </c>
      <c r="J56" s="124">
        <v>-0.15929203539822989</v>
      </c>
      <c r="K56" s="124">
        <v>62.83185840707965</v>
      </c>
      <c r="L56" s="124">
        <v>98.230088495575217</v>
      </c>
      <c r="R56" s="5">
        <v>52</v>
      </c>
      <c r="S56" s="6" t="s">
        <v>161</v>
      </c>
      <c r="T56" s="7">
        <v>58</v>
      </c>
      <c r="U56" s="8">
        <v>1.7241379310344827</v>
      </c>
      <c r="V56" s="8">
        <v>46.551724137931032</v>
      </c>
      <c r="W56" s="8">
        <v>43.103448275862064</v>
      </c>
      <c r="X56" s="8">
        <v>8.6206896551724146</v>
      </c>
      <c r="Y56" s="9">
        <v>3.5862068965517242</v>
      </c>
      <c r="Z56" s="131">
        <v>3.6206896551724137</v>
      </c>
      <c r="AA56" s="132">
        <v>-3.4482758620689502E-2</v>
      </c>
      <c r="AB56" s="10">
        <v>51.724137931034477</v>
      </c>
      <c r="AC56" s="10">
        <v>98.275862068965509</v>
      </c>
      <c r="AE56" s="5">
        <v>52</v>
      </c>
      <c r="AF56" s="6" t="s">
        <v>166</v>
      </c>
      <c r="AG56" s="7">
        <v>130</v>
      </c>
      <c r="AH56" s="9">
        <v>3.5307692307692307</v>
      </c>
    </row>
    <row r="57" spans="1:34" x14ac:dyDescent="0.25">
      <c r="A57" s="5">
        <v>48</v>
      </c>
      <c r="B57" s="6" t="s">
        <v>269</v>
      </c>
      <c r="C57" s="7">
        <v>9</v>
      </c>
      <c r="D57" s="8">
        <v>11.111111111111111</v>
      </c>
      <c r="E57" s="8">
        <v>66.666666666666657</v>
      </c>
      <c r="F57" s="8">
        <v>22.222222222222221</v>
      </c>
      <c r="G57" s="8">
        <v>0</v>
      </c>
      <c r="H57" s="9">
        <v>3.1111111111111112</v>
      </c>
      <c r="I57" s="131">
        <v>3.7777777777777777</v>
      </c>
      <c r="J57" s="132">
        <v>-0.66666666666666652</v>
      </c>
      <c r="K57" s="10">
        <v>22.222222222222221</v>
      </c>
      <c r="L57" s="10">
        <v>88.888888888888886</v>
      </c>
      <c r="R57" s="5">
        <v>53</v>
      </c>
      <c r="S57" s="6" t="s">
        <v>162</v>
      </c>
      <c r="T57" s="7">
        <v>43</v>
      </c>
      <c r="U57" s="8">
        <v>4.6511627906976747</v>
      </c>
      <c r="V57" s="8">
        <v>39.534883720930232</v>
      </c>
      <c r="W57" s="8">
        <v>55.813953488372093</v>
      </c>
      <c r="X57" s="8">
        <v>0</v>
      </c>
      <c r="Y57" s="9">
        <v>3.5116279069767442</v>
      </c>
      <c r="Z57" s="131">
        <v>3.6976744186046511</v>
      </c>
      <c r="AA57" s="132">
        <v>-0.18604651162790686</v>
      </c>
      <c r="AB57" s="10">
        <v>55.813953488372093</v>
      </c>
      <c r="AC57" s="10">
        <v>95.348837209302332</v>
      </c>
      <c r="AE57" s="5">
        <v>53</v>
      </c>
      <c r="AF57" s="6" t="s">
        <v>127</v>
      </c>
      <c r="AG57" s="7">
        <v>78</v>
      </c>
      <c r="AH57" s="9">
        <v>3.5256410256410255</v>
      </c>
    </row>
    <row r="58" spans="1:34" x14ac:dyDescent="0.25">
      <c r="A58" s="5">
        <v>49</v>
      </c>
      <c r="B58" s="6" t="s">
        <v>270</v>
      </c>
      <c r="C58" s="7">
        <v>3</v>
      </c>
      <c r="D58" s="8">
        <v>0</v>
      </c>
      <c r="E58" s="8">
        <v>0</v>
      </c>
      <c r="F58" s="8">
        <v>100</v>
      </c>
      <c r="G58" s="8">
        <v>0</v>
      </c>
      <c r="H58" s="9">
        <v>4</v>
      </c>
      <c r="I58" s="131">
        <v>4.666666666666667</v>
      </c>
      <c r="J58" s="132">
        <v>-0.66666666666666696</v>
      </c>
      <c r="K58" s="10">
        <v>100</v>
      </c>
      <c r="L58" s="10">
        <v>100</v>
      </c>
      <c r="R58" s="5">
        <v>54</v>
      </c>
      <c r="S58" s="6" t="s">
        <v>163</v>
      </c>
      <c r="T58" s="7">
        <v>42</v>
      </c>
      <c r="U58" s="8">
        <v>0</v>
      </c>
      <c r="V58" s="8">
        <v>23.809523809523807</v>
      </c>
      <c r="W58" s="8">
        <v>64.285714285714292</v>
      </c>
      <c r="X58" s="8">
        <v>11.904761904761903</v>
      </c>
      <c r="Y58" s="9">
        <v>3.8809523809523809</v>
      </c>
      <c r="Z58" s="131">
        <v>4.0238095238095237</v>
      </c>
      <c r="AA58" s="132">
        <v>-0.14285714285714279</v>
      </c>
      <c r="AB58" s="10">
        <v>76.19047619047619</v>
      </c>
      <c r="AC58" s="10">
        <v>100</v>
      </c>
      <c r="AE58" s="5">
        <v>54</v>
      </c>
      <c r="AF58" s="6" t="s">
        <v>129</v>
      </c>
      <c r="AG58" s="7">
        <v>50</v>
      </c>
      <c r="AH58" s="9">
        <v>3.52</v>
      </c>
    </row>
    <row r="59" spans="1:34" x14ac:dyDescent="0.25">
      <c r="A59" s="5">
        <v>50</v>
      </c>
      <c r="B59" s="6" t="s">
        <v>271</v>
      </c>
      <c r="C59" s="7">
        <v>9</v>
      </c>
      <c r="D59" s="8">
        <v>0</v>
      </c>
      <c r="E59" s="8">
        <v>44.444444444444443</v>
      </c>
      <c r="F59" s="8">
        <v>55.555555555555557</v>
      </c>
      <c r="G59" s="8">
        <v>0</v>
      </c>
      <c r="H59" s="9">
        <v>3.5555555555555554</v>
      </c>
      <c r="I59" s="131">
        <v>3.7777777777777777</v>
      </c>
      <c r="J59" s="132">
        <v>-0.22222222222222232</v>
      </c>
      <c r="K59" s="10">
        <v>55.555555555555557</v>
      </c>
      <c r="L59" s="10">
        <v>100</v>
      </c>
      <c r="R59" s="5">
        <v>55</v>
      </c>
      <c r="S59" s="6" t="s">
        <v>164</v>
      </c>
      <c r="T59" s="7">
        <v>75</v>
      </c>
      <c r="U59" s="8">
        <v>2.666666666666667</v>
      </c>
      <c r="V59" s="8">
        <v>37.333333333333336</v>
      </c>
      <c r="W59" s="8">
        <v>49.333333333333336</v>
      </c>
      <c r="X59" s="8">
        <v>10.666666666666668</v>
      </c>
      <c r="Y59" s="9">
        <v>3.68</v>
      </c>
      <c r="Z59" s="131">
        <v>3.8666666666666667</v>
      </c>
      <c r="AA59" s="132">
        <v>-0.18666666666666654</v>
      </c>
      <c r="AB59" s="10">
        <v>60</v>
      </c>
      <c r="AC59" s="10">
        <v>97.333333333333343</v>
      </c>
      <c r="AE59" s="5">
        <v>55</v>
      </c>
      <c r="AF59" s="6" t="s">
        <v>162</v>
      </c>
      <c r="AG59" s="7">
        <v>43</v>
      </c>
      <c r="AH59" s="9">
        <v>3.5116279069767442</v>
      </c>
    </row>
    <row r="60" spans="1:34" x14ac:dyDescent="0.25">
      <c r="A60" s="5">
        <v>51</v>
      </c>
      <c r="B60" s="6" t="s">
        <v>272</v>
      </c>
      <c r="C60" s="7">
        <v>30</v>
      </c>
      <c r="D60" s="8">
        <v>0</v>
      </c>
      <c r="E60" s="8">
        <v>30</v>
      </c>
      <c r="F60" s="8">
        <v>60</v>
      </c>
      <c r="G60" s="8">
        <v>10</v>
      </c>
      <c r="H60" s="9">
        <v>3.8</v>
      </c>
      <c r="I60" s="131">
        <v>3.8666666666666667</v>
      </c>
      <c r="J60" s="132">
        <v>-6.6666666666666874E-2</v>
      </c>
      <c r="K60" s="10">
        <v>70</v>
      </c>
      <c r="L60" s="10">
        <v>100</v>
      </c>
      <c r="R60" s="5">
        <v>56</v>
      </c>
      <c r="S60" s="6" t="s">
        <v>172</v>
      </c>
      <c r="T60" s="7">
        <v>95</v>
      </c>
      <c r="U60" s="8">
        <v>4.2105263157894735</v>
      </c>
      <c r="V60" s="8">
        <v>46.315789473684212</v>
      </c>
      <c r="W60" s="8">
        <v>40</v>
      </c>
      <c r="X60" s="8">
        <v>9.4736842105263168</v>
      </c>
      <c r="Y60" s="9">
        <v>3.5473684210526315</v>
      </c>
      <c r="Z60" s="131">
        <v>3.8421052631578947</v>
      </c>
      <c r="AA60" s="132">
        <v>-0.29473684210526319</v>
      </c>
      <c r="AB60" s="10">
        <v>49.473684210526315</v>
      </c>
      <c r="AC60" s="10">
        <v>95.789473684210535</v>
      </c>
      <c r="AE60" s="5">
        <v>56</v>
      </c>
      <c r="AF60" s="6" t="s">
        <v>133</v>
      </c>
      <c r="AG60" s="7">
        <v>85</v>
      </c>
      <c r="AH60" s="9">
        <v>3.5058823529411764</v>
      </c>
    </row>
    <row r="61" spans="1:34" x14ac:dyDescent="0.25">
      <c r="A61" s="11" t="s">
        <v>16</v>
      </c>
      <c r="B61" s="123"/>
      <c r="C61" s="122">
        <v>51</v>
      </c>
      <c r="D61" s="124">
        <v>1.9607843137254901</v>
      </c>
      <c r="E61" s="124">
        <v>37.254901960784316</v>
      </c>
      <c r="F61" s="124">
        <v>54.901960784313729</v>
      </c>
      <c r="G61" s="124">
        <v>5.8823529411764701</v>
      </c>
      <c r="H61" s="124">
        <v>3.6470588235294117</v>
      </c>
      <c r="I61" s="124">
        <v>3.8823529411764706</v>
      </c>
      <c r="J61" s="124">
        <v>-0.23529411764705888</v>
      </c>
      <c r="K61" s="124">
        <v>60.7843137254902</v>
      </c>
      <c r="L61" s="124">
        <v>98.039215686274503</v>
      </c>
      <c r="R61" s="5">
        <v>57</v>
      </c>
      <c r="S61" s="6" t="s">
        <v>187</v>
      </c>
      <c r="T61" s="7">
        <v>61</v>
      </c>
      <c r="U61" s="8">
        <v>3.278688524590164</v>
      </c>
      <c r="V61" s="8">
        <v>37.704918032786885</v>
      </c>
      <c r="W61" s="8">
        <v>52.459016393442624</v>
      </c>
      <c r="X61" s="8">
        <v>6.557377049180328</v>
      </c>
      <c r="Y61" s="9">
        <v>3.622950819672131</v>
      </c>
      <c r="Z61" s="131">
        <v>3.8360655737704916</v>
      </c>
      <c r="AA61" s="132">
        <v>-0.21311475409836067</v>
      </c>
      <c r="AB61" s="10">
        <v>59.016393442622956</v>
      </c>
      <c r="AC61" s="10">
        <v>96.721311475409834</v>
      </c>
      <c r="AE61" s="5">
        <v>57</v>
      </c>
      <c r="AF61" s="6" t="s">
        <v>158</v>
      </c>
      <c r="AG61" s="7">
        <v>61</v>
      </c>
      <c r="AH61" s="9">
        <v>3.4918032786885247</v>
      </c>
    </row>
    <row r="62" spans="1:34" x14ac:dyDescent="0.25">
      <c r="A62" s="5">
        <v>52</v>
      </c>
      <c r="B62" s="6" t="s">
        <v>273</v>
      </c>
      <c r="C62" s="7">
        <v>10</v>
      </c>
      <c r="D62" s="8">
        <v>0</v>
      </c>
      <c r="E62" s="8">
        <v>0</v>
      </c>
      <c r="F62" s="8">
        <v>90</v>
      </c>
      <c r="G62" s="8">
        <v>10</v>
      </c>
      <c r="H62" s="9">
        <v>4.0999999999999996</v>
      </c>
      <c r="I62" s="131">
        <v>4.2</v>
      </c>
      <c r="J62" s="132">
        <v>-0.10000000000000053</v>
      </c>
      <c r="K62" s="10">
        <v>100</v>
      </c>
      <c r="L62" s="10">
        <v>100</v>
      </c>
      <c r="R62" s="5">
        <v>58</v>
      </c>
      <c r="S62" s="6" t="s">
        <v>165</v>
      </c>
      <c r="T62" s="7">
        <v>30</v>
      </c>
      <c r="U62" s="8">
        <v>0</v>
      </c>
      <c r="V62" s="8">
        <v>46.666666666666664</v>
      </c>
      <c r="W62" s="8">
        <v>40</v>
      </c>
      <c r="X62" s="8">
        <v>13.333333333333334</v>
      </c>
      <c r="Y62" s="9">
        <v>3.6666666666666665</v>
      </c>
      <c r="Z62" s="131">
        <v>3.9666666666666668</v>
      </c>
      <c r="AA62" s="132">
        <v>-0.30000000000000027</v>
      </c>
      <c r="AB62" s="10">
        <v>53.333333333333336</v>
      </c>
      <c r="AC62" s="10">
        <v>99.999999999999986</v>
      </c>
      <c r="AE62" s="5">
        <v>58</v>
      </c>
      <c r="AF62" s="6" t="s">
        <v>130</v>
      </c>
      <c r="AG62" s="7">
        <v>66</v>
      </c>
      <c r="AH62" s="9">
        <v>3.4848484848484849</v>
      </c>
    </row>
    <row r="63" spans="1:34" x14ac:dyDescent="0.25">
      <c r="A63" s="5">
        <v>53</v>
      </c>
      <c r="B63" s="6" t="s">
        <v>274</v>
      </c>
      <c r="C63" s="7">
        <v>3</v>
      </c>
      <c r="D63" s="8">
        <v>0</v>
      </c>
      <c r="E63" s="8">
        <v>100</v>
      </c>
      <c r="F63" s="8">
        <v>0</v>
      </c>
      <c r="G63" s="8">
        <v>0</v>
      </c>
      <c r="H63" s="9">
        <v>3</v>
      </c>
      <c r="I63" s="131">
        <v>3.6666666666666665</v>
      </c>
      <c r="J63" s="132">
        <v>-0.66666666666666652</v>
      </c>
      <c r="K63" s="10">
        <v>0</v>
      </c>
      <c r="L63" s="10">
        <v>100</v>
      </c>
      <c r="R63" s="5">
        <v>59</v>
      </c>
      <c r="S63" s="6" t="s">
        <v>166</v>
      </c>
      <c r="T63" s="7">
        <v>130</v>
      </c>
      <c r="U63" s="8">
        <v>3.0769230769230771</v>
      </c>
      <c r="V63" s="8">
        <v>43.846153846153847</v>
      </c>
      <c r="W63" s="8">
        <v>50</v>
      </c>
      <c r="X63" s="8">
        <v>3.0769230769230771</v>
      </c>
      <c r="Y63" s="9">
        <v>3.5307692307692307</v>
      </c>
      <c r="Z63" s="131">
        <v>3.7846153846153845</v>
      </c>
      <c r="AA63" s="132">
        <v>-0.25384615384615383</v>
      </c>
      <c r="AB63" s="10">
        <v>53.07692307692308</v>
      </c>
      <c r="AC63" s="10">
        <v>96.92307692307692</v>
      </c>
      <c r="AE63" s="5">
        <v>59</v>
      </c>
      <c r="AF63" s="6" t="s">
        <v>126</v>
      </c>
      <c r="AG63" s="7">
        <v>58</v>
      </c>
      <c r="AH63" s="9">
        <v>3.4827586206896552</v>
      </c>
    </row>
    <row r="64" spans="1:34" x14ac:dyDescent="0.25">
      <c r="A64" s="5">
        <v>54</v>
      </c>
      <c r="B64" s="6" t="s">
        <v>275</v>
      </c>
      <c r="C64" s="7">
        <v>28</v>
      </c>
      <c r="D64" s="8">
        <v>10.714285714285714</v>
      </c>
      <c r="E64" s="8">
        <v>25</v>
      </c>
      <c r="F64" s="8">
        <v>64.285714285714292</v>
      </c>
      <c r="G64" s="8">
        <v>0</v>
      </c>
      <c r="H64" s="9">
        <v>3.5357142857142856</v>
      </c>
      <c r="I64" s="131">
        <v>4.2142857142857144</v>
      </c>
      <c r="J64" s="132">
        <v>-0.67857142857142883</v>
      </c>
      <c r="K64" s="10">
        <v>64.285714285714292</v>
      </c>
      <c r="L64" s="10">
        <v>89.285714285714292</v>
      </c>
      <c r="R64" s="5">
        <v>60</v>
      </c>
      <c r="S64" s="6" t="s">
        <v>173</v>
      </c>
      <c r="T64" s="7">
        <v>112</v>
      </c>
      <c r="U64" s="8">
        <v>0</v>
      </c>
      <c r="V64" s="8">
        <v>42.857142857142854</v>
      </c>
      <c r="W64" s="8">
        <v>50.892857142857139</v>
      </c>
      <c r="X64" s="8">
        <v>6.25</v>
      </c>
      <c r="Y64" s="9">
        <v>3.6339285714285716</v>
      </c>
      <c r="Z64" s="131">
        <v>3.7589285714285716</v>
      </c>
      <c r="AA64" s="132">
        <v>-0.125</v>
      </c>
      <c r="AB64" s="10">
        <v>57.142857142857139</v>
      </c>
      <c r="AC64" s="10">
        <v>100</v>
      </c>
      <c r="AE64" s="5">
        <v>60</v>
      </c>
      <c r="AF64" s="6" t="s">
        <v>134</v>
      </c>
      <c r="AG64" s="7">
        <v>57</v>
      </c>
      <c r="AH64" s="9">
        <v>3.4736842105263159</v>
      </c>
    </row>
    <row r="65" spans="1:34" x14ac:dyDescent="0.25">
      <c r="A65" s="5">
        <v>55</v>
      </c>
      <c r="B65" s="6" t="s">
        <v>276</v>
      </c>
      <c r="C65" s="7">
        <v>4</v>
      </c>
      <c r="D65" s="8">
        <v>0</v>
      </c>
      <c r="E65" s="8">
        <v>50</v>
      </c>
      <c r="F65" s="8">
        <v>50</v>
      </c>
      <c r="G65" s="8">
        <v>0</v>
      </c>
      <c r="H65" s="9">
        <v>3.5</v>
      </c>
      <c r="I65" s="131">
        <v>3.5</v>
      </c>
      <c r="J65" s="132">
        <v>0</v>
      </c>
      <c r="K65" s="10">
        <v>50</v>
      </c>
      <c r="L65" s="10">
        <v>100</v>
      </c>
      <c r="R65" s="5">
        <v>61</v>
      </c>
      <c r="S65" s="6" t="s">
        <v>174</v>
      </c>
      <c r="T65" s="7">
        <v>2897</v>
      </c>
      <c r="U65" s="8">
        <v>3.0721435968243007</v>
      </c>
      <c r="V65" s="8">
        <v>37.348981705212289</v>
      </c>
      <c r="W65" s="8">
        <v>51.915774939592687</v>
      </c>
      <c r="X65" s="8">
        <v>7.6630997583707288</v>
      </c>
      <c r="Y65" s="9">
        <v>3.6416983085950982</v>
      </c>
      <c r="Z65" s="131">
        <v>3.8794889502762433</v>
      </c>
      <c r="AA65" s="132">
        <v>-0.23779064168114505</v>
      </c>
      <c r="AB65" s="10">
        <v>59.578874697963414</v>
      </c>
      <c r="AC65" s="10">
        <v>96.92785640317571</v>
      </c>
      <c r="AE65" s="5">
        <v>61</v>
      </c>
      <c r="AF65" s="6" t="s">
        <v>121</v>
      </c>
      <c r="AG65" s="7">
        <v>32</v>
      </c>
      <c r="AH65" s="9">
        <v>3.46875</v>
      </c>
    </row>
    <row r="66" spans="1:34" x14ac:dyDescent="0.25">
      <c r="A66" s="5">
        <v>56</v>
      </c>
      <c r="B66" s="6" t="s">
        <v>277</v>
      </c>
      <c r="C66" s="7">
        <v>4</v>
      </c>
      <c r="D66" s="8">
        <v>0</v>
      </c>
      <c r="E66" s="8">
        <v>25</v>
      </c>
      <c r="F66" s="8">
        <v>0</v>
      </c>
      <c r="G66" s="8">
        <v>75</v>
      </c>
      <c r="H66" s="9">
        <v>4.5</v>
      </c>
      <c r="I66" s="131">
        <v>4.5</v>
      </c>
      <c r="J66" s="132">
        <v>0</v>
      </c>
      <c r="K66" s="10">
        <v>75</v>
      </c>
      <c r="L66" s="10">
        <v>100</v>
      </c>
      <c r="R66" s="5">
        <v>62</v>
      </c>
      <c r="S66" s="6" t="s">
        <v>175</v>
      </c>
      <c r="T66" s="7">
        <v>59</v>
      </c>
      <c r="U66" s="8">
        <v>0</v>
      </c>
      <c r="V66" s="8">
        <v>11.864406779661017</v>
      </c>
      <c r="W66" s="8">
        <v>62.711864406779661</v>
      </c>
      <c r="X66" s="8">
        <v>25.423728813559322</v>
      </c>
      <c r="Y66" s="9">
        <v>4.1355932203389827</v>
      </c>
      <c r="Z66" s="131">
        <v>4.1355932203389827</v>
      </c>
      <c r="AA66" s="132">
        <v>0</v>
      </c>
      <c r="AB66" s="10">
        <v>88.13559322033899</v>
      </c>
      <c r="AC66" s="10">
        <v>100</v>
      </c>
      <c r="AE66" s="5">
        <v>62</v>
      </c>
      <c r="AF66" s="6" t="s">
        <v>185</v>
      </c>
      <c r="AG66" s="7">
        <v>54</v>
      </c>
      <c r="AH66" s="9">
        <v>3.4629629629629628</v>
      </c>
    </row>
    <row r="67" spans="1:34" x14ac:dyDescent="0.25">
      <c r="A67" s="5">
        <v>57</v>
      </c>
      <c r="B67" s="6" t="s">
        <v>278</v>
      </c>
      <c r="C67" s="7">
        <v>3</v>
      </c>
      <c r="D67" s="8">
        <v>0</v>
      </c>
      <c r="E67" s="8">
        <v>33.333333333333329</v>
      </c>
      <c r="F67" s="8">
        <v>66.666666666666657</v>
      </c>
      <c r="G67" s="8">
        <v>0</v>
      </c>
      <c r="H67" s="9">
        <v>3.6666666666666665</v>
      </c>
      <c r="I67" s="131">
        <v>4</v>
      </c>
      <c r="J67" s="132">
        <v>-0.33333333333333348</v>
      </c>
      <c r="K67" s="10">
        <v>66.666666666666657</v>
      </c>
      <c r="L67" s="10">
        <v>99.999999999999986</v>
      </c>
      <c r="R67" s="5">
        <v>63</v>
      </c>
      <c r="S67" s="6" t="s">
        <v>176</v>
      </c>
      <c r="T67" s="7">
        <v>682</v>
      </c>
      <c r="U67" s="8">
        <v>0.43988269794721413</v>
      </c>
      <c r="V67" s="8">
        <v>29.032258064516132</v>
      </c>
      <c r="W67" s="8">
        <v>63.196480938416421</v>
      </c>
      <c r="X67" s="8">
        <v>7.3313782991202352</v>
      </c>
      <c r="Y67" s="9">
        <v>3.774193548387097</v>
      </c>
      <c r="Z67" s="131">
        <v>3.8519061583577714</v>
      </c>
      <c r="AA67" s="132">
        <v>-7.7712609970674418E-2</v>
      </c>
      <c r="AB67" s="10">
        <v>70.52785923753666</v>
      </c>
      <c r="AC67" s="10">
        <v>99.560117302052788</v>
      </c>
      <c r="AE67" s="5">
        <v>63</v>
      </c>
      <c r="AF67" s="6" t="s">
        <v>128</v>
      </c>
      <c r="AG67" s="7">
        <v>57</v>
      </c>
      <c r="AH67" s="9">
        <v>3.4561403508771931</v>
      </c>
    </row>
    <row r="68" spans="1:34" x14ac:dyDescent="0.25">
      <c r="A68" s="5">
        <v>58</v>
      </c>
      <c r="B68" s="6" t="s">
        <v>279</v>
      </c>
      <c r="C68" s="7">
        <v>3</v>
      </c>
      <c r="D68" s="8">
        <v>0</v>
      </c>
      <c r="E68" s="8">
        <v>33.333333333333329</v>
      </c>
      <c r="F68" s="8">
        <v>33.333333333333329</v>
      </c>
      <c r="G68" s="8">
        <v>33.333333333333329</v>
      </c>
      <c r="H68" s="9">
        <v>4</v>
      </c>
      <c r="I68" s="131">
        <v>5</v>
      </c>
      <c r="J68" s="132">
        <v>-1</v>
      </c>
      <c r="K68" s="10">
        <v>66.666666666666657</v>
      </c>
      <c r="L68" s="10">
        <v>99.999999999999986</v>
      </c>
      <c r="R68" s="5">
        <v>64</v>
      </c>
      <c r="S68" s="6" t="s">
        <v>177</v>
      </c>
      <c r="T68" s="7">
        <v>174</v>
      </c>
      <c r="U68" s="8">
        <v>1.1494252873563218</v>
      </c>
      <c r="V68" s="8">
        <v>28.735632183908045</v>
      </c>
      <c r="W68" s="8">
        <v>61.494252873563212</v>
      </c>
      <c r="X68" s="8">
        <v>8.6206896551724146</v>
      </c>
      <c r="Y68" s="9">
        <v>3.7758620689655173</v>
      </c>
      <c r="Z68" s="131">
        <v>4.1206896551724137</v>
      </c>
      <c r="AA68" s="132">
        <v>-0.34482758620689635</v>
      </c>
      <c r="AB68" s="10">
        <v>70.114942528735625</v>
      </c>
      <c r="AC68" s="10">
        <v>98.850574712643663</v>
      </c>
      <c r="AE68" s="5">
        <v>64</v>
      </c>
      <c r="AF68" s="6" t="s">
        <v>170</v>
      </c>
      <c r="AG68" s="7">
        <v>99</v>
      </c>
      <c r="AH68" s="9">
        <v>3.4545454545454546</v>
      </c>
    </row>
    <row r="69" spans="1:34" x14ac:dyDescent="0.25">
      <c r="A69" s="11" t="s">
        <v>17</v>
      </c>
      <c r="B69" s="123"/>
      <c r="C69" s="122">
        <v>55</v>
      </c>
      <c r="D69" s="124">
        <v>5.4545454545454541</v>
      </c>
      <c r="E69" s="124">
        <v>27.27272727272727</v>
      </c>
      <c r="F69" s="124">
        <v>58.18181818181818</v>
      </c>
      <c r="G69" s="124">
        <v>9.0909090909090917</v>
      </c>
      <c r="H69" s="124">
        <v>3.709090909090909</v>
      </c>
      <c r="I69" s="124">
        <v>4.1818181818181817</v>
      </c>
      <c r="J69" s="124">
        <v>-0.47272727272727266</v>
      </c>
      <c r="K69" s="124">
        <v>67.272727272727266</v>
      </c>
      <c r="L69" s="124">
        <v>94.545454545454547</v>
      </c>
      <c r="R69" s="5">
        <v>65</v>
      </c>
      <c r="S69" s="6" t="s">
        <v>178</v>
      </c>
      <c r="T69" s="7">
        <v>316</v>
      </c>
      <c r="U69" s="8">
        <v>0.949367088607595</v>
      </c>
      <c r="V69" s="8">
        <v>37.025316455696199</v>
      </c>
      <c r="W69" s="8">
        <v>55.696202531645568</v>
      </c>
      <c r="X69" s="8">
        <v>6.3291139240506329</v>
      </c>
      <c r="Y69" s="9">
        <v>3.6740506329113924</v>
      </c>
      <c r="Z69" s="131">
        <v>3.9113924050632911</v>
      </c>
      <c r="AA69" s="132">
        <v>-0.23734177215189867</v>
      </c>
      <c r="AB69" s="10">
        <v>62.025316455696199</v>
      </c>
      <c r="AC69" s="10">
        <v>99.050632911392398</v>
      </c>
      <c r="AE69" s="5">
        <v>65</v>
      </c>
      <c r="AF69" s="6" t="s">
        <v>139</v>
      </c>
      <c r="AG69" s="7">
        <v>38</v>
      </c>
      <c r="AH69" s="9">
        <v>3.4473684210526314</v>
      </c>
    </row>
    <row r="70" spans="1:34" x14ac:dyDescent="0.25">
      <c r="A70" s="5">
        <v>59</v>
      </c>
      <c r="B70" s="6" t="s">
        <v>280</v>
      </c>
      <c r="C70" s="7">
        <v>33</v>
      </c>
      <c r="D70" s="8">
        <v>0</v>
      </c>
      <c r="E70" s="8">
        <v>45.454545454545453</v>
      </c>
      <c r="F70" s="8">
        <v>51.515151515151516</v>
      </c>
      <c r="G70" s="8">
        <v>3.0303030303030303</v>
      </c>
      <c r="H70" s="9">
        <v>3.5757575757575757</v>
      </c>
      <c r="I70" s="131">
        <v>4.3030303030303028</v>
      </c>
      <c r="J70" s="132">
        <v>-0.72727272727272707</v>
      </c>
      <c r="K70" s="10">
        <v>54.545454545454547</v>
      </c>
      <c r="L70" s="10">
        <v>100</v>
      </c>
      <c r="R70" s="5">
        <v>66</v>
      </c>
      <c r="S70" s="6" t="s">
        <v>179</v>
      </c>
      <c r="T70" s="7">
        <v>503</v>
      </c>
      <c r="U70" s="8">
        <v>0.59642147117296218</v>
      </c>
      <c r="V70" s="8">
        <v>30.61630218687873</v>
      </c>
      <c r="W70" s="8">
        <v>61.630218687872762</v>
      </c>
      <c r="X70" s="8">
        <v>7.1570576540755466</v>
      </c>
      <c r="Y70" s="9">
        <v>3.7534791252485089</v>
      </c>
      <c r="Z70" s="131">
        <v>3.8827037773359843</v>
      </c>
      <c r="AA70" s="132">
        <v>-0.12922465208747536</v>
      </c>
      <c r="AB70" s="10">
        <v>68.787276341948314</v>
      </c>
      <c r="AC70" s="10">
        <v>99.40357852882704</v>
      </c>
      <c r="AE70" s="5">
        <v>66</v>
      </c>
      <c r="AF70" s="6" t="s">
        <v>146</v>
      </c>
      <c r="AG70" s="7">
        <v>62</v>
      </c>
      <c r="AH70" s="9">
        <v>3.435483870967742</v>
      </c>
    </row>
    <row r="71" spans="1:34" x14ac:dyDescent="0.25">
      <c r="A71" s="5">
        <v>60</v>
      </c>
      <c r="B71" s="6" t="s">
        <v>281</v>
      </c>
      <c r="C71" s="7">
        <v>8</v>
      </c>
      <c r="D71" s="8">
        <v>0</v>
      </c>
      <c r="E71" s="8">
        <v>25</v>
      </c>
      <c r="F71" s="8">
        <v>62.5</v>
      </c>
      <c r="G71" s="8">
        <v>12.5</v>
      </c>
      <c r="H71" s="9">
        <v>3.875</v>
      </c>
      <c r="I71" s="131">
        <v>3.875</v>
      </c>
      <c r="J71" s="132">
        <v>0</v>
      </c>
      <c r="K71" s="10">
        <v>75</v>
      </c>
      <c r="L71" s="10">
        <v>100</v>
      </c>
      <c r="R71" s="5">
        <v>67</v>
      </c>
      <c r="S71" s="6" t="s">
        <v>188</v>
      </c>
      <c r="T71" s="7">
        <v>162</v>
      </c>
      <c r="U71" s="8">
        <v>0</v>
      </c>
      <c r="V71" s="8">
        <v>25.925925925925924</v>
      </c>
      <c r="W71" s="8">
        <v>63.580246913580254</v>
      </c>
      <c r="X71" s="8">
        <v>10.493827160493826</v>
      </c>
      <c r="Y71" s="9">
        <v>3.8456790123456792</v>
      </c>
      <c r="Z71" s="131">
        <v>3.8571428571428572</v>
      </c>
      <c r="AA71" s="132">
        <v>-1.1463844797177991E-2</v>
      </c>
      <c r="AB71" s="10">
        <v>74.074074074074076</v>
      </c>
      <c r="AC71" s="10">
        <v>100</v>
      </c>
      <c r="AE71" s="5">
        <v>67</v>
      </c>
      <c r="AF71" s="6" t="s">
        <v>150</v>
      </c>
      <c r="AG71" s="7">
        <v>47</v>
      </c>
      <c r="AH71" s="9">
        <v>3.4042553191489362</v>
      </c>
    </row>
    <row r="72" spans="1:34" x14ac:dyDescent="0.25">
      <c r="A72" s="5">
        <v>61</v>
      </c>
      <c r="B72" s="6" t="s">
        <v>282</v>
      </c>
      <c r="C72" s="7">
        <v>5</v>
      </c>
      <c r="D72" s="8">
        <v>20</v>
      </c>
      <c r="E72" s="8">
        <v>60</v>
      </c>
      <c r="F72" s="8">
        <v>20</v>
      </c>
      <c r="G72" s="8">
        <v>0</v>
      </c>
      <c r="H72" s="9">
        <v>3</v>
      </c>
      <c r="I72" s="131">
        <v>4</v>
      </c>
      <c r="J72" s="132">
        <v>-1</v>
      </c>
      <c r="K72" s="10">
        <v>20</v>
      </c>
      <c r="L72" s="10">
        <v>80</v>
      </c>
      <c r="R72" s="5">
        <v>68</v>
      </c>
      <c r="S72" s="6" t="s">
        <v>180</v>
      </c>
      <c r="T72" s="7">
        <v>75</v>
      </c>
      <c r="U72" s="8">
        <v>4</v>
      </c>
      <c r="V72" s="8">
        <v>41.333333333333336</v>
      </c>
      <c r="W72" s="8">
        <v>49.333333333333336</v>
      </c>
      <c r="X72" s="8">
        <v>5.3333333333333339</v>
      </c>
      <c r="Y72" s="9">
        <v>3.56</v>
      </c>
      <c r="Z72" s="131">
        <v>3.6266666666666665</v>
      </c>
      <c r="AA72" s="132">
        <v>-6.666666666666643E-2</v>
      </c>
      <c r="AB72" s="10">
        <v>54.666666666666671</v>
      </c>
      <c r="AC72" s="10">
        <v>96</v>
      </c>
      <c r="AE72" s="5">
        <v>68</v>
      </c>
      <c r="AF72" s="6" t="s">
        <v>191</v>
      </c>
      <c r="AG72" s="7">
        <v>265</v>
      </c>
      <c r="AH72" s="9">
        <v>3.3660377358490567</v>
      </c>
    </row>
    <row r="73" spans="1:34" x14ac:dyDescent="0.25">
      <c r="A73" s="5">
        <v>62</v>
      </c>
      <c r="B73" s="6" t="s">
        <v>283</v>
      </c>
      <c r="C73" s="7">
        <v>10</v>
      </c>
      <c r="D73" s="8">
        <v>0</v>
      </c>
      <c r="E73" s="8">
        <v>30</v>
      </c>
      <c r="F73" s="8">
        <v>70</v>
      </c>
      <c r="G73" s="8">
        <v>0</v>
      </c>
      <c r="H73" s="9">
        <v>3.7</v>
      </c>
      <c r="I73" s="131">
        <v>3.6</v>
      </c>
      <c r="J73" s="132">
        <v>0.10000000000000009</v>
      </c>
      <c r="K73" s="10">
        <v>70</v>
      </c>
      <c r="L73" s="10">
        <v>100</v>
      </c>
      <c r="R73" s="5">
        <v>69</v>
      </c>
      <c r="S73" s="6" t="s">
        <v>181</v>
      </c>
      <c r="T73" s="7">
        <v>52</v>
      </c>
      <c r="U73" s="8">
        <v>5.7692307692307692</v>
      </c>
      <c r="V73" s="8">
        <v>73.076923076923066</v>
      </c>
      <c r="W73" s="8">
        <v>21.153846153846153</v>
      </c>
      <c r="X73" s="8">
        <v>0</v>
      </c>
      <c r="Y73" s="9">
        <v>3.1538461538461537</v>
      </c>
      <c r="Z73" s="131">
        <v>3.4230769230769229</v>
      </c>
      <c r="AA73" s="132">
        <v>-0.26923076923076916</v>
      </c>
      <c r="AB73" s="10">
        <v>21.153846153846153</v>
      </c>
      <c r="AC73" s="10">
        <v>94.230769230769226</v>
      </c>
      <c r="AE73" s="5">
        <v>69</v>
      </c>
      <c r="AF73" s="6" t="s">
        <v>123</v>
      </c>
      <c r="AG73" s="7">
        <v>26</v>
      </c>
      <c r="AH73" s="9">
        <v>3.3461538461538463</v>
      </c>
    </row>
    <row r="74" spans="1:34" x14ac:dyDescent="0.25">
      <c r="A74" s="5">
        <v>63</v>
      </c>
      <c r="B74" s="6" t="s">
        <v>284</v>
      </c>
      <c r="C74" s="7">
        <v>3</v>
      </c>
      <c r="D74" s="8">
        <v>0</v>
      </c>
      <c r="E74" s="8">
        <v>0</v>
      </c>
      <c r="F74" s="8">
        <v>33.333333333333329</v>
      </c>
      <c r="G74" s="8">
        <v>66.666666666666657</v>
      </c>
      <c r="H74" s="9">
        <v>4.666666666666667</v>
      </c>
      <c r="I74" s="131">
        <v>4.666666666666667</v>
      </c>
      <c r="J74" s="132">
        <v>0</v>
      </c>
      <c r="K74" s="10">
        <v>99.999999999999986</v>
      </c>
      <c r="L74" s="10">
        <v>99.999999999999986</v>
      </c>
      <c r="R74" s="5">
        <v>70</v>
      </c>
      <c r="S74" s="6" t="s">
        <v>189</v>
      </c>
      <c r="T74" s="7">
        <v>218</v>
      </c>
      <c r="U74" s="8">
        <v>1.3761467889908259</v>
      </c>
      <c r="V74" s="8">
        <v>26.146788990825687</v>
      </c>
      <c r="W74" s="8">
        <v>64.22018348623854</v>
      </c>
      <c r="X74" s="8">
        <v>8.2568807339449553</v>
      </c>
      <c r="Y74" s="9">
        <v>3.7935779816513762</v>
      </c>
      <c r="Z74" s="131">
        <v>4.1238532110091741</v>
      </c>
      <c r="AA74" s="132">
        <v>-0.33027522935779796</v>
      </c>
      <c r="AB74" s="10">
        <v>72.477064220183493</v>
      </c>
      <c r="AC74" s="10">
        <v>98.623853211009177</v>
      </c>
      <c r="AE74" s="5">
        <v>70</v>
      </c>
      <c r="AF74" s="6" t="s">
        <v>122</v>
      </c>
      <c r="AG74" s="7">
        <v>57</v>
      </c>
      <c r="AH74" s="9">
        <v>3.2807017543859649</v>
      </c>
    </row>
    <row r="75" spans="1:34" x14ac:dyDescent="0.25">
      <c r="A75" s="5">
        <v>64</v>
      </c>
      <c r="B75" s="6" t="s">
        <v>285</v>
      </c>
      <c r="C75" s="7">
        <v>9</v>
      </c>
      <c r="D75" s="8">
        <v>0</v>
      </c>
      <c r="E75" s="8">
        <v>44.444444444444443</v>
      </c>
      <c r="F75" s="8">
        <v>44.444444444444443</v>
      </c>
      <c r="G75" s="8">
        <v>11.111111111111111</v>
      </c>
      <c r="H75" s="9">
        <v>3.6666666666666665</v>
      </c>
      <c r="I75" s="131">
        <v>3.8888888888888888</v>
      </c>
      <c r="J75" s="132">
        <v>-0.22222222222222232</v>
      </c>
      <c r="K75" s="10">
        <v>55.555555555555557</v>
      </c>
      <c r="L75" s="10">
        <v>100</v>
      </c>
      <c r="R75" s="5">
        <v>71</v>
      </c>
      <c r="S75" s="6" t="s">
        <v>190</v>
      </c>
      <c r="T75" s="7">
        <v>23</v>
      </c>
      <c r="U75" s="8">
        <v>0</v>
      </c>
      <c r="V75" s="8">
        <v>13.043478260869565</v>
      </c>
      <c r="W75" s="8">
        <v>47.826086956521742</v>
      </c>
      <c r="X75" s="8">
        <v>39.130434782608695</v>
      </c>
      <c r="Y75" s="9">
        <v>4.2608695652173916</v>
      </c>
      <c r="Z75" s="131">
        <v>4.2608695652173916</v>
      </c>
      <c r="AA75" s="132">
        <v>0</v>
      </c>
      <c r="AB75" s="10">
        <v>86.956521739130437</v>
      </c>
      <c r="AC75" s="10">
        <v>100</v>
      </c>
      <c r="AE75" s="5">
        <v>71</v>
      </c>
      <c r="AF75" s="6" t="s">
        <v>181</v>
      </c>
      <c r="AG75" s="7">
        <v>52</v>
      </c>
      <c r="AH75" s="9">
        <v>3.1538461538461537</v>
      </c>
    </row>
    <row r="76" spans="1:34" ht="15.75" thickBot="1" x14ac:dyDescent="0.3">
      <c r="A76" s="11" t="s">
        <v>18</v>
      </c>
      <c r="B76" s="123"/>
      <c r="C76" s="122">
        <v>68</v>
      </c>
      <c r="D76" s="124">
        <v>1.4705882352941175</v>
      </c>
      <c r="E76" s="124">
        <v>39.705882352941174</v>
      </c>
      <c r="F76" s="124">
        <v>51.470588235294116</v>
      </c>
      <c r="G76" s="124">
        <v>7.3529411764705888</v>
      </c>
      <c r="H76" s="124">
        <v>3.6470588235294117</v>
      </c>
      <c r="I76" s="124">
        <v>4.0882352941176467</v>
      </c>
      <c r="J76" s="124">
        <v>-0.44117647058823506</v>
      </c>
      <c r="K76" s="124">
        <v>58.823529411764703</v>
      </c>
      <c r="L76" s="124">
        <v>98.529411764705884</v>
      </c>
      <c r="R76" s="5">
        <v>72</v>
      </c>
      <c r="S76" s="6" t="s">
        <v>191</v>
      </c>
      <c r="T76" s="7">
        <v>265</v>
      </c>
      <c r="U76" s="8">
        <v>12.830188679245284</v>
      </c>
      <c r="V76" s="8">
        <v>39.622641509433961</v>
      </c>
      <c r="W76" s="8">
        <v>45.660377358490564</v>
      </c>
      <c r="X76" s="8">
        <v>1.8867924528301887</v>
      </c>
      <c r="Y76" s="9">
        <v>3.3660377358490567</v>
      </c>
      <c r="Z76" s="131">
        <v>3.7280000000000002</v>
      </c>
      <c r="AA76" s="132">
        <v>-0.36196226415094346</v>
      </c>
      <c r="AB76" s="10">
        <v>47.547169811320749</v>
      </c>
      <c r="AC76" s="10">
        <v>87.169811320754718</v>
      </c>
      <c r="AE76" s="5">
        <v>72</v>
      </c>
      <c r="AF76" s="6" t="s">
        <v>137</v>
      </c>
      <c r="AG76" s="7">
        <v>41</v>
      </c>
      <c r="AH76" s="9">
        <v>3</v>
      </c>
    </row>
    <row r="77" spans="1:34" ht="15.75" thickBot="1" x14ac:dyDescent="0.3">
      <c r="A77" s="5">
        <v>65</v>
      </c>
      <c r="B77" s="6" t="s">
        <v>286</v>
      </c>
      <c r="C77" s="7">
        <v>25</v>
      </c>
      <c r="D77" s="8">
        <v>12</v>
      </c>
      <c r="E77" s="8">
        <v>36</v>
      </c>
      <c r="F77" s="8">
        <v>40</v>
      </c>
      <c r="G77" s="8">
        <v>12</v>
      </c>
      <c r="H77" s="9">
        <v>3.52</v>
      </c>
      <c r="I77" s="131">
        <v>4.3600000000000003</v>
      </c>
      <c r="J77" s="132">
        <v>-0.8400000000000003</v>
      </c>
      <c r="K77" s="10">
        <v>52</v>
      </c>
      <c r="L77" s="10">
        <v>88</v>
      </c>
      <c r="R77" s="18" t="s">
        <v>3</v>
      </c>
      <c r="S77" s="19"/>
      <c r="T77" s="86">
        <v>9770</v>
      </c>
      <c r="U77" s="83">
        <v>2.9989764585465712</v>
      </c>
      <c r="V77" s="83">
        <v>35.916069600818837</v>
      </c>
      <c r="W77" s="83">
        <v>53.060388945752301</v>
      </c>
      <c r="X77" s="83">
        <v>8.0245649948822919</v>
      </c>
      <c r="Y77" s="83">
        <v>3.661105424769703</v>
      </c>
      <c r="Z77" s="83">
        <v>3.9041337764852515</v>
      </c>
      <c r="AA77" s="83">
        <v>-0.24302835171554849</v>
      </c>
      <c r="AB77" s="83">
        <v>61.084953940634591</v>
      </c>
      <c r="AC77" s="84">
        <v>97.001023541453435</v>
      </c>
      <c r="AE77" s="36"/>
      <c r="AF77" s="37"/>
      <c r="AG77" s="38"/>
      <c r="AH77" s="39"/>
    </row>
    <row r="78" spans="1:34" ht="15.75" thickBot="1" x14ac:dyDescent="0.3">
      <c r="A78" s="5">
        <v>66</v>
      </c>
      <c r="B78" s="6" t="s">
        <v>287</v>
      </c>
      <c r="C78" s="7">
        <v>3</v>
      </c>
      <c r="D78" s="8">
        <v>0</v>
      </c>
      <c r="E78" s="8">
        <v>66.666666666666657</v>
      </c>
      <c r="F78" s="8">
        <v>33.333333333333329</v>
      </c>
      <c r="G78" s="8">
        <v>0</v>
      </c>
      <c r="H78" s="9">
        <v>3.3333333333333335</v>
      </c>
      <c r="I78" s="131">
        <v>3.3333333333333335</v>
      </c>
      <c r="J78" s="132">
        <v>0</v>
      </c>
      <c r="K78" s="10">
        <v>33.333333333333329</v>
      </c>
      <c r="L78" s="10">
        <v>99.999999999999986</v>
      </c>
      <c r="R78" s="16" t="s">
        <v>4</v>
      </c>
      <c r="S78" s="17"/>
      <c r="T78" s="15">
        <v>186313</v>
      </c>
      <c r="U78" s="13">
        <v>3.4</v>
      </c>
      <c r="V78" s="13">
        <v>40.1</v>
      </c>
      <c r="W78" s="13">
        <v>47.2</v>
      </c>
      <c r="X78" s="13">
        <v>9.3000000000000007</v>
      </c>
      <c r="Y78" s="13">
        <v>3.6240000000000001</v>
      </c>
      <c r="Z78" s="13"/>
      <c r="AA78" s="13"/>
      <c r="AB78" s="13">
        <v>56.5</v>
      </c>
      <c r="AC78" s="14">
        <v>96.600000000000009</v>
      </c>
      <c r="AE78" s="36"/>
      <c r="AF78" s="37"/>
      <c r="AG78" s="38"/>
      <c r="AH78" s="39"/>
    </row>
    <row r="79" spans="1:34" x14ac:dyDescent="0.25">
      <c r="A79" s="5">
        <v>67</v>
      </c>
      <c r="B79" s="6" t="s">
        <v>288</v>
      </c>
      <c r="C79" s="7">
        <v>2</v>
      </c>
      <c r="D79" s="8">
        <v>0</v>
      </c>
      <c r="E79" s="8">
        <v>100</v>
      </c>
      <c r="F79" s="8">
        <v>0</v>
      </c>
      <c r="G79" s="8">
        <v>0</v>
      </c>
      <c r="H79" s="9">
        <v>3</v>
      </c>
      <c r="I79" s="131">
        <v>4</v>
      </c>
      <c r="J79" s="132">
        <v>-1</v>
      </c>
      <c r="K79" s="10">
        <v>0</v>
      </c>
      <c r="L79" s="10">
        <v>100</v>
      </c>
      <c r="R79" s="36"/>
      <c r="S79" s="37"/>
      <c r="T79" s="38"/>
      <c r="U79" s="39"/>
      <c r="V79" s="39"/>
      <c r="W79" s="39"/>
      <c r="X79" s="39"/>
      <c r="Y79" s="39"/>
      <c r="Z79" s="39"/>
      <c r="AA79" s="39"/>
      <c r="AB79" s="39"/>
      <c r="AC79" s="39"/>
      <c r="AE79" s="36"/>
      <c r="AF79" s="37"/>
      <c r="AG79" s="38"/>
      <c r="AH79" s="39"/>
    </row>
    <row r="80" spans="1:34" x14ac:dyDescent="0.25">
      <c r="A80" s="5">
        <v>68</v>
      </c>
      <c r="B80" s="6" t="s">
        <v>289</v>
      </c>
      <c r="C80" s="7">
        <v>2</v>
      </c>
      <c r="D80" s="8">
        <v>0</v>
      </c>
      <c r="E80" s="8">
        <v>50</v>
      </c>
      <c r="F80" s="8">
        <v>50</v>
      </c>
      <c r="G80" s="8">
        <v>0</v>
      </c>
      <c r="H80" s="9">
        <v>3.5</v>
      </c>
      <c r="I80" s="131">
        <v>4.5</v>
      </c>
      <c r="J80" s="132">
        <v>-1</v>
      </c>
      <c r="K80" s="10">
        <v>50</v>
      </c>
      <c r="L80" s="10">
        <v>100</v>
      </c>
      <c r="R80" s="36"/>
      <c r="S80" s="37"/>
      <c r="T80" s="38"/>
      <c r="U80" s="39"/>
      <c r="V80" s="39"/>
      <c r="W80" s="39"/>
      <c r="X80" s="39"/>
      <c r="Y80" s="39"/>
      <c r="Z80" s="39"/>
      <c r="AA80" s="39"/>
      <c r="AB80" s="39"/>
      <c r="AC80" s="39"/>
      <c r="AE80" s="36"/>
      <c r="AF80" s="37"/>
      <c r="AG80" s="38"/>
      <c r="AH80" s="39"/>
    </row>
    <row r="81" spans="1:34" x14ac:dyDescent="0.25">
      <c r="A81" s="11" t="s">
        <v>19</v>
      </c>
      <c r="B81" s="123"/>
      <c r="C81" s="122">
        <v>32</v>
      </c>
      <c r="D81" s="124">
        <v>9.375</v>
      </c>
      <c r="E81" s="124">
        <v>43.75</v>
      </c>
      <c r="F81" s="124">
        <v>37.5</v>
      </c>
      <c r="G81" s="124">
        <v>9.375</v>
      </c>
      <c r="H81" s="124">
        <v>3.46875</v>
      </c>
      <c r="I81" s="124">
        <v>4.25</v>
      </c>
      <c r="J81" s="124">
        <v>-0.78125</v>
      </c>
      <c r="K81" s="124">
        <v>46.875</v>
      </c>
      <c r="L81" s="124">
        <v>90.625</v>
      </c>
      <c r="R81" s="36"/>
      <c r="S81" s="37"/>
      <c r="T81" s="38"/>
      <c r="U81" s="39"/>
      <c r="V81" s="39"/>
      <c r="W81" s="39"/>
      <c r="X81" s="39"/>
      <c r="Y81" s="39"/>
      <c r="Z81" s="39"/>
      <c r="AA81" s="39"/>
      <c r="AB81" s="39"/>
      <c r="AC81" s="39"/>
      <c r="AE81" s="36"/>
      <c r="AF81" s="37"/>
      <c r="AG81" s="38"/>
      <c r="AH81" s="39"/>
    </row>
    <row r="82" spans="1:34" x14ac:dyDescent="0.25">
      <c r="A82" s="5">
        <v>69</v>
      </c>
      <c r="B82" s="6" t="s">
        <v>290</v>
      </c>
      <c r="C82" s="7">
        <v>20</v>
      </c>
      <c r="D82" s="8">
        <v>0</v>
      </c>
      <c r="E82" s="8">
        <v>55.000000000000007</v>
      </c>
      <c r="F82" s="8">
        <v>45</v>
      </c>
      <c r="G82" s="8">
        <v>0</v>
      </c>
      <c r="H82" s="9">
        <v>3.45</v>
      </c>
      <c r="I82" s="131">
        <v>3.35</v>
      </c>
      <c r="J82" s="132">
        <v>0.10000000000000009</v>
      </c>
      <c r="K82" s="10">
        <v>45</v>
      </c>
      <c r="L82" s="10">
        <v>100</v>
      </c>
      <c r="R82" s="36"/>
      <c r="S82" s="37"/>
      <c r="T82" s="38"/>
      <c r="U82" s="39"/>
      <c r="V82" s="39"/>
      <c r="W82" s="39"/>
      <c r="X82" s="39"/>
      <c r="Y82" s="39"/>
      <c r="Z82" s="39"/>
      <c r="AA82" s="39"/>
      <c r="AB82" s="39"/>
      <c r="AC82" s="39"/>
      <c r="AE82" s="36"/>
      <c r="AF82" s="37"/>
      <c r="AG82" s="38"/>
      <c r="AH82" s="39"/>
    </row>
    <row r="83" spans="1:34" x14ac:dyDescent="0.25">
      <c r="A83" s="5">
        <v>70</v>
      </c>
      <c r="B83" s="6" t="s">
        <v>291</v>
      </c>
      <c r="C83" s="7">
        <v>2</v>
      </c>
      <c r="D83" s="8">
        <v>0</v>
      </c>
      <c r="E83" s="8">
        <v>100</v>
      </c>
      <c r="F83" s="8">
        <v>0</v>
      </c>
      <c r="G83" s="8">
        <v>0</v>
      </c>
      <c r="H83" s="9">
        <v>3</v>
      </c>
      <c r="I83" s="131">
        <v>4.5</v>
      </c>
      <c r="J83" s="132">
        <v>-1.5</v>
      </c>
      <c r="K83" s="10">
        <v>0</v>
      </c>
      <c r="L83" s="10">
        <v>100</v>
      </c>
      <c r="R83" s="36"/>
      <c r="S83" s="37"/>
      <c r="T83" s="38"/>
      <c r="U83" s="39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5">
        <v>71</v>
      </c>
      <c r="B84" s="6" t="s">
        <v>292</v>
      </c>
      <c r="C84" s="7">
        <v>4</v>
      </c>
      <c r="D84" s="8">
        <v>25</v>
      </c>
      <c r="E84" s="8">
        <v>50</v>
      </c>
      <c r="F84" s="8">
        <v>25</v>
      </c>
      <c r="G84" s="8">
        <v>0</v>
      </c>
      <c r="H84" s="9">
        <v>3</v>
      </c>
      <c r="I84" s="131">
        <v>3.5</v>
      </c>
      <c r="J84" s="132">
        <v>-0.5</v>
      </c>
      <c r="K84" s="10">
        <v>25</v>
      </c>
      <c r="L84" s="10">
        <v>75</v>
      </c>
      <c r="R84" s="36"/>
      <c r="S84" s="37"/>
      <c r="T84" s="38"/>
      <c r="U84" s="39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11" t="s">
        <v>20</v>
      </c>
      <c r="B85" s="123"/>
      <c r="C85" s="122">
        <v>26</v>
      </c>
      <c r="D85" s="124">
        <v>3.8461538461538463</v>
      </c>
      <c r="E85" s="124">
        <v>57.692307692307686</v>
      </c>
      <c r="F85" s="124">
        <v>38.461538461538467</v>
      </c>
      <c r="G85" s="124">
        <v>0</v>
      </c>
      <c r="H85" s="124">
        <v>3.3461538461538463</v>
      </c>
      <c r="I85" s="124">
        <v>3.4615384615384617</v>
      </c>
      <c r="J85" s="124">
        <v>-0.11538461538461542</v>
      </c>
      <c r="K85" s="124">
        <v>38.461538461538467</v>
      </c>
      <c r="L85" s="124">
        <v>96.15384615384616</v>
      </c>
      <c r="R85" s="36"/>
      <c r="S85" s="37"/>
      <c r="T85" s="38"/>
      <c r="U85" s="39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5">
        <v>72</v>
      </c>
      <c r="B86" s="6" t="s">
        <v>293</v>
      </c>
      <c r="C86" s="7">
        <v>23</v>
      </c>
      <c r="D86" s="8">
        <v>0</v>
      </c>
      <c r="E86" s="8">
        <v>60.869565217391312</v>
      </c>
      <c r="F86" s="8">
        <v>39.130434782608695</v>
      </c>
      <c r="G86" s="8">
        <v>0</v>
      </c>
      <c r="H86" s="9">
        <v>3.3913043478260869</v>
      </c>
      <c r="I86" s="131">
        <v>3.5652173913043477</v>
      </c>
      <c r="J86" s="132">
        <v>-0.17391304347826075</v>
      </c>
      <c r="K86" s="10">
        <v>39.130434782608695</v>
      </c>
      <c r="L86" s="10">
        <v>100</v>
      </c>
      <c r="R86" s="36"/>
      <c r="S86" s="37"/>
      <c r="T86" s="38"/>
      <c r="U86" s="39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5">
        <v>73</v>
      </c>
      <c r="B87" s="6" t="s">
        <v>294</v>
      </c>
      <c r="C87" s="7">
        <v>24</v>
      </c>
      <c r="D87" s="8">
        <v>0</v>
      </c>
      <c r="E87" s="8">
        <v>41.666666666666671</v>
      </c>
      <c r="F87" s="8">
        <v>50</v>
      </c>
      <c r="G87" s="8">
        <v>8.3333333333333321</v>
      </c>
      <c r="H87" s="9">
        <v>3.6666666666666665</v>
      </c>
      <c r="I87" s="131">
        <v>3.9166666666666665</v>
      </c>
      <c r="J87" s="132">
        <v>-0.25</v>
      </c>
      <c r="K87" s="10">
        <v>58.333333333333329</v>
      </c>
      <c r="L87" s="10">
        <v>100</v>
      </c>
      <c r="R87" s="36"/>
      <c r="S87" s="37"/>
      <c r="U87" s="38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5">
        <v>74</v>
      </c>
      <c r="B88" s="6" t="s">
        <v>295</v>
      </c>
      <c r="C88" s="7">
        <v>39</v>
      </c>
      <c r="D88" s="8">
        <v>0</v>
      </c>
      <c r="E88" s="8">
        <v>17.948717948717949</v>
      </c>
      <c r="F88" s="8">
        <v>61.53846153846154</v>
      </c>
      <c r="G88" s="8">
        <v>20.512820512820511</v>
      </c>
      <c r="H88" s="9">
        <v>4.0256410256410255</v>
      </c>
      <c r="I88" s="131">
        <v>3.8461538461538463</v>
      </c>
      <c r="J88" s="132">
        <v>0.17948717948717929</v>
      </c>
      <c r="K88" s="10">
        <v>82.051282051282044</v>
      </c>
      <c r="L88" s="10">
        <v>100</v>
      </c>
      <c r="AE88" s="36"/>
      <c r="AF88" s="37"/>
      <c r="AG88" s="38"/>
      <c r="AH88" s="39"/>
    </row>
    <row r="89" spans="1:34" x14ac:dyDescent="0.25">
      <c r="A89" s="5">
        <v>75</v>
      </c>
      <c r="B89" s="6" t="s">
        <v>296</v>
      </c>
      <c r="C89" s="7">
        <v>12</v>
      </c>
      <c r="D89" s="8">
        <v>0</v>
      </c>
      <c r="E89" s="8">
        <v>16.666666666666664</v>
      </c>
      <c r="F89" s="8">
        <v>66.666666666666657</v>
      </c>
      <c r="G89" s="8">
        <v>16.666666666666664</v>
      </c>
      <c r="H89" s="9">
        <v>4</v>
      </c>
      <c r="I89" s="131">
        <v>4.25</v>
      </c>
      <c r="J89" s="132">
        <v>-0.25</v>
      </c>
      <c r="K89" s="10">
        <v>83.333333333333314</v>
      </c>
      <c r="L89" s="10">
        <v>99.999999999999972</v>
      </c>
      <c r="AE89" s="36"/>
      <c r="AF89" s="37"/>
      <c r="AG89" s="38"/>
      <c r="AH89" s="39"/>
    </row>
    <row r="90" spans="1:34" x14ac:dyDescent="0.25">
      <c r="A90" s="11" t="s">
        <v>21</v>
      </c>
      <c r="B90" s="123"/>
      <c r="C90" s="122">
        <v>98</v>
      </c>
      <c r="D90" s="124">
        <v>0</v>
      </c>
      <c r="E90" s="124">
        <v>33.673469387755098</v>
      </c>
      <c r="F90" s="124">
        <v>54.081632653061227</v>
      </c>
      <c r="G90" s="124">
        <v>12.244897959183673</v>
      </c>
      <c r="H90" s="124">
        <v>3.7857142857142856</v>
      </c>
      <c r="I90" s="124">
        <v>3.8469387755102042</v>
      </c>
      <c r="J90" s="124">
        <v>-6.1224489795918657E-2</v>
      </c>
      <c r="K90" s="124">
        <v>66.326530612244895</v>
      </c>
      <c r="L90" s="124">
        <v>100</v>
      </c>
      <c r="S90" s="37"/>
      <c r="U90" s="36"/>
      <c r="V90" s="39"/>
      <c r="W90" s="39"/>
      <c r="X90" s="39"/>
      <c r="Y90" s="39"/>
      <c r="Z90" s="39"/>
      <c r="AA90" s="39"/>
      <c r="AB90" s="39"/>
      <c r="AC90" s="39"/>
      <c r="AE90" s="36"/>
      <c r="AF90" s="37"/>
      <c r="AG90" s="38"/>
      <c r="AH90" s="39"/>
    </row>
    <row r="91" spans="1:34" x14ac:dyDescent="0.25">
      <c r="A91" s="5">
        <v>76</v>
      </c>
      <c r="B91" s="6" t="s">
        <v>297</v>
      </c>
      <c r="C91" s="7">
        <v>4</v>
      </c>
      <c r="D91" s="8">
        <v>0</v>
      </c>
      <c r="E91" s="8">
        <v>50</v>
      </c>
      <c r="F91" s="8">
        <v>50</v>
      </c>
      <c r="G91" s="8">
        <v>0</v>
      </c>
      <c r="H91" s="9">
        <v>3.5</v>
      </c>
      <c r="I91" s="131">
        <v>4</v>
      </c>
      <c r="J91" s="132">
        <v>-0.5</v>
      </c>
      <c r="K91" s="10">
        <v>50</v>
      </c>
      <c r="L91" s="10">
        <v>100</v>
      </c>
      <c r="S91" s="37"/>
      <c r="U91" s="36"/>
      <c r="V91" s="39"/>
      <c r="W91" s="39"/>
      <c r="X91" s="39"/>
      <c r="Y91" s="39"/>
      <c r="Z91" s="39"/>
      <c r="AA91" s="39"/>
      <c r="AB91" s="39"/>
      <c r="AC91" s="39"/>
      <c r="AE91" s="36"/>
      <c r="AF91" s="37"/>
      <c r="AG91" s="38"/>
      <c r="AH91" s="39"/>
    </row>
    <row r="92" spans="1:34" x14ac:dyDescent="0.25">
      <c r="A92" s="5">
        <v>77</v>
      </c>
      <c r="B92" s="6" t="s">
        <v>298</v>
      </c>
      <c r="C92" s="7">
        <v>29</v>
      </c>
      <c r="D92" s="8">
        <v>3.4482758620689653</v>
      </c>
      <c r="E92" s="8">
        <v>44.827586206896555</v>
      </c>
      <c r="F92" s="8">
        <v>48.275862068965516</v>
      </c>
      <c r="G92" s="8">
        <v>3.4482758620689653</v>
      </c>
      <c r="H92" s="9">
        <v>3.5172413793103448</v>
      </c>
      <c r="I92" s="131">
        <v>3.896551724137931</v>
      </c>
      <c r="J92" s="132">
        <v>-0.3793103448275863</v>
      </c>
      <c r="K92" s="10">
        <v>51.724137931034484</v>
      </c>
      <c r="L92" s="10">
        <v>96.551724137931032</v>
      </c>
      <c r="S92" s="37"/>
      <c r="U92" s="36"/>
      <c r="V92" s="39"/>
      <c r="W92" s="39"/>
      <c r="X92" s="39"/>
      <c r="Y92" s="39"/>
      <c r="Z92" s="39"/>
      <c r="AA92" s="39"/>
      <c r="AB92" s="39"/>
      <c r="AC92" s="39"/>
      <c r="AE92" s="36"/>
      <c r="AF92" s="37"/>
      <c r="AG92" s="38"/>
      <c r="AH92" s="39"/>
    </row>
    <row r="93" spans="1:34" x14ac:dyDescent="0.25">
      <c r="A93" s="5">
        <v>78</v>
      </c>
      <c r="B93" s="6" t="s">
        <v>299</v>
      </c>
      <c r="C93" s="7">
        <v>11</v>
      </c>
      <c r="D93" s="8">
        <v>36.363636363636367</v>
      </c>
      <c r="E93" s="8">
        <v>45.454545454545453</v>
      </c>
      <c r="F93" s="8">
        <v>18.181818181818183</v>
      </c>
      <c r="G93" s="8">
        <v>0</v>
      </c>
      <c r="H93" s="9">
        <v>2.8181818181818183</v>
      </c>
      <c r="I93" s="131">
        <v>4.1818181818181817</v>
      </c>
      <c r="J93" s="132">
        <v>-1.3636363636363633</v>
      </c>
      <c r="K93" s="10">
        <v>18.181818181818183</v>
      </c>
      <c r="L93" s="10">
        <v>63.63636363636364</v>
      </c>
      <c r="S93" s="37"/>
      <c r="U93" s="36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5">
        <v>79</v>
      </c>
      <c r="B94" s="6" t="s">
        <v>300</v>
      </c>
      <c r="C94" s="7">
        <v>4</v>
      </c>
      <c r="D94" s="8">
        <v>0</v>
      </c>
      <c r="E94" s="8">
        <v>25</v>
      </c>
      <c r="F94" s="8">
        <v>75</v>
      </c>
      <c r="G94" s="8">
        <v>0</v>
      </c>
      <c r="H94" s="9">
        <v>3.75</v>
      </c>
      <c r="I94" s="131">
        <v>4.25</v>
      </c>
      <c r="J94" s="132">
        <v>-0.5</v>
      </c>
      <c r="K94" s="10">
        <v>75</v>
      </c>
      <c r="L94" s="10">
        <v>100</v>
      </c>
      <c r="S94" s="37"/>
      <c r="U94" s="36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5">
        <v>80</v>
      </c>
      <c r="B95" s="6" t="s">
        <v>301</v>
      </c>
      <c r="C95" s="7">
        <v>1</v>
      </c>
      <c r="D95" s="8">
        <v>0</v>
      </c>
      <c r="E95" s="8">
        <v>100</v>
      </c>
      <c r="F95" s="8">
        <v>0</v>
      </c>
      <c r="G95" s="8">
        <v>0</v>
      </c>
      <c r="H95" s="9">
        <v>3</v>
      </c>
      <c r="I95" s="131">
        <v>5</v>
      </c>
      <c r="J95" s="132">
        <v>-2</v>
      </c>
      <c r="K95" s="10">
        <v>0</v>
      </c>
      <c r="L95" s="10">
        <v>100</v>
      </c>
      <c r="S95" s="37"/>
      <c r="U95" s="36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5">
        <v>81</v>
      </c>
      <c r="B96" s="6" t="s">
        <v>302</v>
      </c>
      <c r="C96" s="7">
        <v>8</v>
      </c>
      <c r="D96" s="8">
        <v>0</v>
      </c>
      <c r="E96" s="8">
        <v>12.5</v>
      </c>
      <c r="F96" s="8">
        <v>75</v>
      </c>
      <c r="G96" s="8">
        <v>12.5</v>
      </c>
      <c r="H96" s="9">
        <v>4</v>
      </c>
      <c r="I96" s="131">
        <v>4.375</v>
      </c>
      <c r="J96" s="132">
        <v>-0.375</v>
      </c>
      <c r="K96" s="10">
        <v>87.5</v>
      </c>
      <c r="L96" s="10">
        <v>100</v>
      </c>
      <c r="S96" s="37"/>
      <c r="U96" s="36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11" t="s">
        <v>22</v>
      </c>
      <c r="B97" s="123"/>
      <c r="C97" s="122">
        <v>57</v>
      </c>
      <c r="D97" s="124">
        <v>8.7719298245614024</v>
      </c>
      <c r="E97" s="124">
        <v>40.350877192982452</v>
      </c>
      <c r="F97" s="124">
        <v>47.368421052631575</v>
      </c>
      <c r="G97" s="124">
        <v>3.5087719298245612</v>
      </c>
      <c r="H97" s="124">
        <v>3.4561403508771931</v>
      </c>
      <c r="I97" s="124">
        <v>4.0701754385964914</v>
      </c>
      <c r="J97" s="124">
        <v>-0.61403508771929838</v>
      </c>
      <c r="K97" s="124">
        <v>50.877192982456137</v>
      </c>
      <c r="L97" s="124">
        <v>91.228070175438589</v>
      </c>
      <c r="S97" s="37"/>
      <c r="U97" s="36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82</v>
      </c>
      <c r="B98" s="6" t="s">
        <v>303</v>
      </c>
      <c r="C98" s="7">
        <v>2</v>
      </c>
      <c r="D98" s="8">
        <v>0</v>
      </c>
      <c r="E98" s="8">
        <v>0</v>
      </c>
      <c r="F98" s="8">
        <v>50</v>
      </c>
      <c r="G98" s="8">
        <v>50</v>
      </c>
      <c r="H98" s="9">
        <v>4.5</v>
      </c>
      <c r="I98" s="131">
        <v>4.5</v>
      </c>
      <c r="J98" s="132">
        <v>0</v>
      </c>
      <c r="K98" s="10">
        <v>100</v>
      </c>
      <c r="L98" s="10">
        <v>100</v>
      </c>
      <c r="S98" s="37"/>
      <c r="U98" s="36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5">
        <v>83</v>
      </c>
      <c r="B99" s="6" t="s">
        <v>304</v>
      </c>
      <c r="C99" s="7">
        <v>7</v>
      </c>
      <c r="D99" s="8">
        <v>14.285714285714285</v>
      </c>
      <c r="E99" s="8">
        <v>71.428571428571431</v>
      </c>
      <c r="F99" s="8">
        <v>14.285714285714285</v>
      </c>
      <c r="G99" s="8">
        <v>0</v>
      </c>
      <c r="H99" s="9">
        <v>3</v>
      </c>
      <c r="I99" s="131">
        <v>3.5714285714285716</v>
      </c>
      <c r="J99" s="132">
        <v>-0.57142857142857162</v>
      </c>
      <c r="K99" s="10">
        <v>14.285714285714285</v>
      </c>
      <c r="L99" s="10">
        <v>85.714285714285722</v>
      </c>
      <c r="S99" s="37"/>
      <c r="U99" s="36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84</v>
      </c>
      <c r="B100" s="6" t="s">
        <v>305</v>
      </c>
      <c r="C100" s="7">
        <v>2</v>
      </c>
      <c r="D100" s="8">
        <v>0</v>
      </c>
      <c r="E100" s="8">
        <v>0</v>
      </c>
      <c r="F100" s="8">
        <v>100</v>
      </c>
      <c r="G100" s="8">
        <v>0</v>
      </c>
      <c r="H100" s="9">
        <v>4</v>
      </c>
      <c r="I100" s="131">
        <v>5</v>
      </c>
      <c r="J100" s="132">
        <v>-1</v>
      </c>
      <c r="K100" s="10">
        <v>100</v>
      </c>
      <c r="L100" s="10">
        <v>100</v>
      </c>
      <c r="S100" s="37"/>
      <c r="U100" s="36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x14ac:dyDescent="0.25">
      <c r="A101" s="5">
        <v>85</v>
      </c>
      <c r="B101" s="6" t="s">
        <v>306</v>
      </c>
      <c r="C101" s="7">
        <v>2</v>
      </c>
      <c r="D101" s="8">
        <v>0</v>
      </c>
      <c r="E101" s="8">
        <v>0</v>
      </c>
      <c r="F101" s="8">
        <v>100</v>
      </c>
      <c r="G101" s="8">
        <v>0</v>
      </c>
      <c r="H101" s="9">
        <v>4</v>
      </c>
      <c r="I101" s="131">
        <v>4</v>
      </c>
      <c r="J101" s="132">
        <v>0</v>
      </c>
      <c r="K101" s="10">
        <v>100</v>
      </c>
      <c r="L101" s="10">
        <v>100</v>
      </c>
      <c r="S101" s="37"/>
      <c r="U101" s="36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x14ac:dyDescent="0.25">
      <c r="A102" s="5">
        <v>86</v>
      </c>
      <c r="B102" s="6" t="s">
        <v>307</v>
      </c>
      <c r="C102" s="7">
        <v>5</v>
      </c>
      <c r="D102" s="8">
        <v>0</v>
      </c>
      <c r="E102" s="8">
        <v>0</v>
      </c>
      <c r="F102" s="8">
        <v>60</v>
      </c>
      <c r="G102" s="8">
        <v>40</v>
      </c>
      <c r="H102" s="9">
        <v>4.4000000000000004</v>
      </c>
      <c r="I102" s="131">
        <v>4.4000000000000004</v>
      </c>
      <c r="J102" s="132">
        <v>0</v>
      </c>
      <c r="K102" s="10">
        <v>100</v>
      </c>
      <c r="L102" s="10">
        <v>100</v>
      </c>
      <c r="S102" s="37"/>
      <c r="U102" s="36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x14ac:dyDescent="0.25">
      <c r="A103" s="5">
        <v>87</v>
      </c>
      <c r="B103" s="6" t="s">
        <v>308</v>
      </c>
      <c r="C103" s="7">
        <v>3</v>
      </c>
      <c r="D103" s="8">
        <v>0</v>
      </c>
      <c r="E103" s="8">
        <v>33.333333333333329</v>
      </c>
      <c r="F103" s="8">
        <v>66.666666666666657</v>
      </c>
      <c r="G103" s="8">
        <v>0</v>
      </c>
      <c r="H103" s="9">
        <v>3.6666666666666665</v>
      </c>
      <c r="I103" s="131">
        <v>4.666666666666667</v>
      </c>
      <c r="J103" s="132">
        <v>-1.0000000000000004</v>
      </c>
      <c r="K103" s="10">
        <v>66.666666666666657</v>
      </c>
      <c r="L103" s="10">
        <v>99.999999999999986</v>
      </c>
      <c r="S103" s="37"/>
      <c r="U103" s="36"/>
      <c r="V103" s="39"/>
      <c r="W103" s="39"/>
      <c r="X103" s="39"/>
      <c r="Y103" s="39"/>
      <c r="Z103" s="39"/>
      <c r="AA103" s="39"/>
      <c r="AB103" s="39"/>
      <c r="AC103" s="39"/>
      <c r="AE103" s="36"/>
      <c r="AF103" s="37"/>
      <c r="AG103" s="38"/>
      <c r="AH103" s="39"/>
    </row>
    <row r="104" spans="1:34" x14ac:dyDescent="0.25">
      <c r="A104" s="5">
        <v>88</v>
      </c>
      <c r="B104" s="6" t="s">
        <v>309</v>
      </c>
      <c r="C104" s="7">
        <v>5</v>
      </c>
      <c r="D104" s="8">
        <v>0</v>
      </c>
      <c r="E104" s="8">
        <v>80</v>
      </c>
      <c r="F104" s="8">
        <v>20</v>
      </c>
      <c r="G104" s="8">
        <v>0</v>
      </c>
      <c r="H104" s="9">
        <v>3.2</v>
      </c>
      <c r="I104" s="131">
        <v>3.6</v>
      </c>
      <c r="J104" s="132">
        <v>-0.39999999999999991</v>
      </c>
      <c r="K104" s="10">
        <v>20</v>
      </c>
      <c r="L104" s="10">
        <v>100</v>
      </c>
      <c r="S104" s="37"/>
      <c r="U104" s="36"/>
      <c r="V104" s="39"/>
      <c r="W104" s="39"/>
      <c r="X104" s="39"/>
      <c r="Y104" s="39"/>
      <c r="Z104" s="39"/>
      <c r="AA104" s="39"/>
      <c r="AB104" s="39"/>
      <c r="AC104" s="39"/>
      <c r="AE104" s="36"/>
      <c r="AF104" s="37"/>
      <c r="AG104" s="38"/>
      <c r="AH104" s="39"/>
    </row>
    <row r="105" spans="1:34" x14ac:dyDescent="0.25">
      <c r="A105" s="5">
        <v>89</v>
      </c>
      <c r="B105" s="6" t="s">
        <v>310</v>
      </c>
      <c r="C105" s="7">
        <v>3</v>
      </c>
      <c r="D105" s="8">
        <v>0</v>
      </c>
      <c r="E105" s="8">
        <v>100</v>
      </c>
      <c r="F105" s="8">
        <v>0</v>
      </c>
      <c r="G105" s="8">
        <v>0</v>
      </c>
      <c r="H105" s="9">
        <v>3</v>
      </c>
      <c r="I105" s="131">
        <v>4</v>
      </c>
      <c r="J105" s="132">
        <v>-1</v>
      </c>
      <c r="K105" s="10">
        <v>0</v>
      </c>
      <c r="L105" s="10">
        <v>100</v>
      </c>
      <c r="S105" s="37"/>
      <c r="U105" s="36"/>
      <c r="V105" s="39"/>
      <c r="W105" s="39"/>
      <c r="X105" s="39"/>
      <c r="Y105" s="39"/>
      <c r="Z105" s="39"/>
      <c r="AA105" s="39"/>
      <c r="AB105" s="39"/>
      <c r="AC105" s="39"/>
      <c r="AE105" s="36"/>
      <c r="AF105" s="37"/>
      <c r="AG105" s="38"/>
      <c r="AH105" s="39"/>
    </row>
    <row r="106" spans="1:34" x14ac:dyDescent="0.25">
      <c r="A106" s="5">
        <v>90</v>
      </c>
      <c r="B106" s="6" t="s">
        <v>311</v>
      </c>
      <c r="C106" s="7">
        <v>6</v>
      </c>
      <c r="D106" s="8">
        <v>0</v>
      </c>
      <c r="E106" s="8">
        <v>33.333333333333329</v>
      </c>
      <c r="F106" s="8">
        <v>16.666666666666664</v>
      </c>
      <c r="G106" s="8">
        <v>50</v>
      </c>
      <c r="H106" s="9">
        <v>4.166666666666667</v>
      </c>
      <c r="I106" s="131">
        <v>4</v>
      </c>
      <c r="J106" s="132">
        <v>0.16666666666666696</v>
      </c>
      <c r="K106" s="10">
        <v>66.666666666666657</v>
      </c>
      <c r="L106" s="10">
        <v>100</v>
      </c>
      <c r="S106" s="37"/>
      <c r="U106" s="36"/>
      <c r="V106" s="39"/>
      <c r="W106" s="39"/>
      <c r="X106" s="39"/>
      <c r="Y106" s="39"/>
      <c r="Z106" s="39"/>
      <c r="AA106" s="39"/>
      <c r="AB106" s="39"/>
      <c r="AC106" s="39"/>
      <c r="AE106" s="36"/>
      <c r="AF106" s="37"/>
      <c r="AG106" s="38"/>
      <c r="AH106" s="39"/>
    </row>
    <row r="107" spans="1:34" x14ac:dyDescent="0.25">
      <c r="A107" s="5">
        <v>91</v>
      </c>
      <c r="B107" s="6" t="s">
        <v>312</v>
      </c>
      <c r="C107" s="7">
        <v>6</v>
      </c>
      <c r="D107" s="8">
        <v>0</v>
      </c>
      <c r="E107" s="8">
        <v>100</v>
      </c>
      <c r="F107" s="8">
        <v>0</v>
      </c>
      <c r="G107" s="8">
        <v>0</v>
      </c>
      <c r="H107" s="9">
        <v>3</v>
      </c>
      <c r="I107" s="131">
        <v>4</v>
      </c>
      <c r="J107" s="132">
        <v>-1</v>
      </c>
      <c r="K107" s="10">
        <v>0</v>
      </c>
      <c r="L107" s="10">
        <v>100</v>
      </c>
      <c r="S107" s="37"/>
      <c r="U107" s="36"/>
      <c r="V107" s="39"/>
      <c r="W107" s="39"/>
      <c r="X107" s="39"/>
      <c r="Y107" s="39"/>
      <c r="Z107" s="39"/>
      <c r="AA107" s="39"/>
      <c r="AB107" s="39"/>
      <c r="AC107" s="39"/>
      <c r="AE107" s="36"/>
      <c r="AF107" s="37"/>
      <c r="AG107" s="38"/>
      <c r="AH107" s="39"/>
    </row>
    <row r="108" spans="1:34" x14ac:dyDescent="0.25">
      <c r="A108" s="11" t="s">
        <v>23</v>
      </c>
      <c r="B108" s="123"/>
      <c r="C108" s="122">
        <v>41</v>
      </c>
      <c r="D108" s="124">
        <v>2.4390243902439024</v>
      </c>
      <c r="E108" s="124">
        <v>51.219512195121951</v>
      </c>
      <c r="F108" s="124">
        <v>31.707317073170731</v>
      </c>
      <c r="G108" s="124">
        <v>14.634146341463413</v>
      </c>
      <c r="H108" s="124">
        <v>3.5853658536585367</v>
      </c>
      <c r="I108" s="124">
        <v>4.0487804878048781</v>
      </c>
      <c r="J108" s="124">
        <v>-0.46341463414634143</v>
      </c>
      <c r="K108" s="124">
        <v>46.341463414634148</v>
      </c>
      <c r="L108" s="124">
        <v>97.560975609756099</v>
      </c>
      <c r="S108" s="37"/>
      <c r="U108" s="36"/>
      <c r="V108" s="39"/>
      <c r="W108" s="39"/>
      <c r="X108" s="39"/>
      <c r="Y108" s="39"/>
      <c r="Z108" s="39"/>
      <c r="AA108" s="39"/>
      <c r="AB108" s="39"/>
      <c r="AC108" s="39"/>
      <c r="AE108" s="36"/>
      <c r="AF108" s="37"/>
      <c r="AG108" s="38"/>
      <c r="AH108" s="39"/>
    </row>
    <row r="109" spans="1:34" x14ac:dyDescent="0.25">
      <c r="A109" s="5">
        <v>92</v>
      </c>
      <c r="B109" s="6" t="s">
        <v>313</v>
      </c>
      <c r="C109" s="7">
        <v>11</v>
      </c>
      <c r="D109" s="8">
        <v>0</v>
      </c>
      <c r="E109" s="8">
        <v>63.636363636363633</v>
      </c>
      <c r="F109" s="8">
        <v>18.181818181818183</v>
      </c>
      <c r="G109" s="8">
        <v>18.181818181818183</v>
      </c>
      <c r="H109" s="9">
        <v>3.5454545454545454</v>
      </c>
      <c r="I109" s="131">
        <v>3.8181818181818183</v>
      </c>
      <c r="J109" s="132">
        <v>-0.27272727272727293</v>
      </c>
      <c r="K109" s="10">
        <v>36.363636363636367</v>
      </c>
      <c r="L109" s="10">
        <v>100</v>
      </c>
      <c r="S109" s="37"/>
      <c r="U109" s="36"/>
      <c r="V109" s="39"/>
      <c r="W109" s="39"/>
      <c r="X109" s="39"/>
      <c r="Y109" s="39"/>
      <c r="Z109" s="39"/>
      <c r="AA109" s="39"/>
      <c r="AB109" s="39"/>
      <c r="AC109" s="39"/>
      <c r="AE109" s="36"/>
      <c r="AF109" s="37"/>
      <c r="AG109" s="38"/>
      <c r="AH109" s="39"/>
    </row>
    <row r="110" spans="1:34" x14ac:dyDescent="0.25">
      <c r="A110" s="5">
        <v>93</v>
      </c>
      <c r="B110" s="6" t="s">
        <v>314</v>
      </c>
      <c r="C110" s="7">
        <v>7</v>
      </c>
      <c r="D110" s="8">
        <v>0</v>
      </c>
      <c r="E110" s="8">
        <v>71.428571428571431</v>
      </c>
      <c r="F110" s="8">
        <v>28.571428571428569</v>
      </c>
      <c r="G110" s="8">
        <v>0</v>
      </c>
      <c r="H110" s="9">
        <v>3.2857142857142856</v>
      </c>
      <c r="I110" s="131">
        <v>3.5714285714285716</v>
      </c>
      <c r="J110" s="132">
        <v>-0.28571428571428603</v>
      </c>
      <c r="K110" s="10">
        <v>28.571428571428569</v>
      </c>
      <c r="L110" s="10">
        <v>100</v>
      </c>
      <c r="S110" s="37"/>
      <c r="U110" s="36"/>
      <c r="V110" s="39"/>
      <c r="W110" s="39"/>
      <c r="X110" s="39"/>
      <c r="Y110" s="39"/>
      <c r="Z110" s="39"/>
      <c r="AA110" s="39"/>
      <c r="AB110" s="39"/>
      <c r="AC110" s="39"/>
      <c r="AE110" s="36"/>
      <c r="AF110" s="37"/>
      <c r="AG110" s="38"/>
      <c r="AH110" s="39"/>
    </row>
    <row r="111" spans="1:34" x14ac:dyDescent="0.25">
      <c r="A111" s="5">
        <v>94</v>
      </c>
      <c r="B111" s="6" t="s">
        <v>315</v>
      </c>
      <c r="C111" s="7">
        <v>7</v>
      </c>
      <c r="D111" s="8">
        <v>0</v>
      </c>
      <c r="E111" s="8">
        <v>42.857142857142854</v>
      </c>
      <c r="F111" s="8">
        <v>57.142857142857139</v>
      </c>
      <c r="G111" s="8">
        <v>0</v>
      </c>
      <c r="H111" s="9">
        <v>3.5714285714285716</v>
      </c>
      <c r="I111" s="131">
        <v>3.7142857142857144</v>
      </c>
      <c r="J111" s="132">
        <v>-0.14285714285714279</v>
      </c>
      <c r="K111" s="10">
        <v>57.142857142857139</v>
      </c>
      <c r="L111" s="10">
        <v>100</v>
      </c>
      <c r="S111" s="37"/>
      <c r="U111" s="36"/>
      <c r="V111" s="39"/>
      <c r="W111" s="39"/>
      <c r="X111" s="39"/>
      <c r="Y111" s="39"/>
      <c r="Z111" s="39"/>
      <c r="AA111" s="39"/>
      <c r="AB111" s="39"/>
      <c r="AC111" s="39"/>
      <c r="AE111" s="36"/>
      <c r="AF111" s="37"/>
      <c r="AG111" s="38"/>
      <c r="AH111" s="39"/>
    </row>
    <row r="112" spans="1:34" x14ac:dyDescent="0.25">
      <c r="A112" s="5">
        <v>95</v>
      </c>
      <c r="B112" s="6" t="s">
        <v>316</v>
      </c>
      <c r="C112" s="7">
        <v>2</v>
      </c>
      <c r="D112" s="8">
        <v>0</v>
      </c>
      <c r="E112" s="8">
        <v>0</v>
      </c>
      <c r="F112" s="8">
        <v>50</v>
      </c>
      <c r="G112" s="8">
        <v>50</v>
      </c>
      <c r="H112" s="9">
        <v>4.5</v>
      </c>
      <c r="I112" s="131">
        <v>4</v>
      </c>
      <c r="J112" s="132">
        <v>0.5</v>
      </c>
      <c r="K112" s="10">
        <v>100</v>
      </c>
      <c r="L112" s="10">
        <v>100</v>
      </c>
      <c r="S112" s="37"/>
      <c r="U112" s="36"/>
      <c r="V112" s="39"/>
      <c r="W112" s="39"/>
      <c r="X112" s="39"/>
      <c r="Y112" s="39"/>
      <c r="Z112" s="39"/>
      <c r="AA112" s="39"/>
      <c r="AB112" s="39"/>
      <c r="AC112" s="39"/>
      <c r="AE112" s="36"/>
      <c r="AF112" s="37"/>
      <c r="AG112" s="38"/>
      <c r="AH112" s="39"/>
    </row>
    <row r="113" spans="1:34" x14ac:dyDescent="0.25">
      <c r="A113" s="5">
        <v>96</v>
      </c>
      <c r="B113" s="6" t="s">
        <v>317</v>
      </c>
      <c r="C113" s="7">
        <v>15</v>
      </c>
      <c r="D113" s="8">
        <v>0</v>
      </c>
      <c r="E113" s="8">
        <v>33.333333333333329</v>
      </c>
      <c r="F113" s="8">
        <v>60</v>
      </c>
      <c r="G113" s="8">
        <v>6.666666666666667</v>
      </c>
      <c r="H113" s="9">
        <v>3.7333333333333334</v>
      </c>
      <c r="I113" s="131">
        <v>3.8</v>
      </c>
      <c r="J113" s="132">
        <v>-6.666666666666643E-2</v>
      </c>
      <c r="K113" s="10">
        <v>66.666666666666671</v>
      </c>
      <c r="L113" s="10">
        <v>100</v>
      </c>
      <c r="S113" s="37"/>
      <c r="U113" s="36"/>
      <c r="V113" s="39"/>
      <c r="W113" s="39"/>
      <c r="X113" s="39"/>
      <c r="Y113" s="39"/>
      <c r="Z113" s="39"/>
      <c r="AA113" s="39"/>
      <c r="AB113" s="39"/>
      <c r="AC113" s="39"/>
      <c r="AE113" s="36"/>
      <c r="AF113" s="37"/>
      <c r="AG113" s="38"/>
      <c r="AH113" s="39"/>
    </row>
    <row r="114" spans="1:34" x14ac:dyDescent="0.25">
      <c r="A114" s="5">
        <v>97</v>
      </c>
      <c r="B114" s="6" t="s">
        <v>318</v>
      </c>
      <c r="C114" s="7">
        <v>36</v>
      </c>
      <c r="D114" s="8">
        <v>0</v>
      </c>
      <c r="E114" s="8">
        <v>47.222222222222221</v>
      </c>
      <c r="F114" s="8">
        <v>44.444444444444443</v>
      </c>
      <c r="G114" s="8">
        <v>8.3333333333333321</v>
      </c>
      <c r="H114" s="9">
        <v>3.6111111111111112</v>
      </c>
      <c r="I114" s="131">
        <v>3.8888888888888888</v>
      </c>
      <c r="J114" s="132">
        <v>-0.27777777777777768</v>
      </c>
      <c r="K114" s="10">
        <v>52.777777777777771</v>
      </c>
      <c r="L114" s="10">
        <v>99.999999999999986</v>
      </c>
      <c r="S114" s="37"/>
      <c r="U114" s="36"/>
      <c r="V114" s="39"/>
      <c r="W114" s="39"/>
      <c r="X114" s="39"/>
      <c r="Y114" s="39"/>
      <c r="Z114" s="39"/>
      <c r="AA114" s="39"/>
      <c r="AB114" s="39"/>
      <c r="AC114" s="39"/>
      <c r="AE114" s="36"/>
      <c r="AF114" s="37"/>
      <c r="AG114" s="38"/>
      <c r="AH114" s="39"/>
    </row>
    <row r="115" spans="1:34" x14ac:dyDescent="0.25">
      <c r="A115" s="5">
        <v>98</v>
      </c>
      <c r="B115" s="6" t="s">
        <v>319</v>
      </c>
      <c r="C115" s="7">
        <v>21</v>
      </c>
      <c r="D115" s="8">
        <v>0</v>
      </c>
      <c r="E115" s="8">
        <v>9.5238095238095237</v>
      </c>
      <c r="F115" s="8">
        <v>80.952380952380949</v>
      </c>
      <c r="G115" s="8">
        <v>9.5238095238095237</v>
      </c>
      <c r="H115" s="9">
        <v>4</v>
      </c>
      <c r="I115" s="131">
        <v>4.2380952380952381</v>
      </c>
      <c r="J115" s="132">
        <v>-0.23809523809523814</v>
      </c>
      <c r="K115" s="10">
        <v>90.476190476190467</v>
      </c>
      <c r="L115" s="10">
        <v>99.999999999999986</v>
      </c>
      <c r="S115" s="37"/>
      <c r="U115" s="36"/>
      <c r="V115" s="39"/>
      <c r="W115" s="39"/>
      <c r="X115" s="39"/>
      <c r="Y115" s="39"/>
      <c r="Z115" s="39"/>
      <c r="AA115" s="39"/>
      <c r="AB115" s="39"/>
      <c r="AC115" s="39"/>
      <c r="AE115" s="36"/>
      <c r="AF115" s="37"/>
      <c r="AG115" s="38"/>
      <c r="AH115" s="39"/>
    </row>
    <row r="116" spans="1:34" x14ac:dyDescent="0.25">
      <c r="A116" s="5">
        <v>99</v>
      </c>
      <c r="B116" s="6" t="s">
        <v>320</v>
      </c>
      <c r="C116" s="7">
        <v>5</v>
      </c>
      <c r="D116" s="8">
        <v>0</v>
      </c>
      <c r="E116" s="8">
        <v>20</v>
      </c>
      <c r="F116" s="8">
        <v>0</v>
      </c>
      <c r="G116" s="8">
        <v>80</v>
      </c>
      <c r="H116" s="9">
        <v>4.5999999999999996</v>
      </c>
      <c r="I116" s="131">
        <v>4.5999999999999996</v>
      </c>
      <c r="J116" s="132">
        <v>0</v>
      </c>
      <c r="K116" s="10">
        <v>80</v>
      </c>
      <c r="L116" s="10">
        <v>100</v>
      </c>
      <c r="S116" s="37"/>
      <c r="U116" s="36"/>
      <c r="V116" s="39"/>
      <c r="W116" s="39"/>
      <c r="X116" s="39"/>
      <c r="Y116" s="39"/>
      <c r="Z116" s="39"/>
      <c r="AA116" s="39"/>
      <c r="AB116" s="39"/>
      <c r="AC116" s="39"/>
      <c r="AE116" s="36"/>
      <c r="AF116" s="37"/>
      <c r="AG116" s="38"/>
      <c r="AH116" s="39"/>
    </row>
    <row r="117" spans="1:34" x14ac:dyDescent="0.25">
      <c r="A117" s="11" t="s">
        <v>24</v>
      </c>
      <c r="B117" s="123"/>
      <c r="C117" s="122">
        <v>104</v>
      </c>
      <c r="D117" s="124">
        <v>0</v>
      </c>
      <c r="E117" s="124">
        <v>38.461538461538467</v>
      </c>
      <c r="F117" s="124">
        <v>49.038461538461533</v>
      </c>
      <c r="G117" s="124">
        <v>12.5</v>
      </c>
      <c r="H117" s="124">
        <v>3.7403846153846154</v>
      </c>
      <c r="I117" s="124">
        <v>3.9423076923076925</v>
      </c>
      <c r="J117" s="124">
        <v>-0.20192307692307709</v>
      </c>
      <c r="K117" s="124">
        <v>61.538461538461533</v>
      </c>
      <c r="L117" s="124">
        <v>100</v>
      </c>
      <c r="S117" s="37"/>
      <c r="U117" s="36"/>
      <c r="V117" s="39"/>
      <c r="W117" s="39"/>
      <c r="X117" s="39"/>
      <c r="Y117" s="39"/>
      <c r="Z117" s="39"/>
      <c r="AA117" s="39"/>
      <c r="AB117" s="39"/>
      <c r="AC117" s="39"/>
      <c r="AE117" s="36"/>
      <c r="AF117" s="37"/>
      <c r="AG117" s="38"/>
      <c r="AH117" s="39"/>
    </row>
    <row r="118" spans="1:34" x14ac:dyDescent="0.25">
      <c r="A118" s="5">
        <v>100</v>
      </c>
      <c r="B118" s="6" t="s">
        <v>321</v>
      </c>
      <c r="C118" s="7">
        <v>13</v>
      </c>
      <c r="D118" s="8">
        <v>7.6923076923076925</v>
      </c>
      <c r="E118" s="8">
        <v>46.153846153846153</v>
      </c>
      <c r="F118" s="8">
        <v>46.153846153846153</v>
      </c>
      <c r="G118" s="8">
        <v>0</v>
      </c>
      <c r="H118" s="9">
        <v>3.3846153846153846</v>
      </c>
      <c r="I118" s="131">
        <v>3.6923076923076925</v>
      </c>
      <c r="J118" s="132">
        <v>-0.30769230769230793</v>
      </c>
      <c r="K118" s="10">
        <v>46.153846153846153</v>
      </c>
      <c r="L118" s="10">
        <v>92.307692307692307</v>
      </c>
      <c r="S118" s="37"/>
      <c r="U118" s="36"/>
      <c r="V118" s="39"/>
      <c r="W118" s="39"/>
      <c r="X118" s="39"/>
      <c r="Y118" s="39"/>
      <c r="Z118" s="39"/>
      <c r="AA118" s="39"/>
      <c r="AB118" s="39"/>
      <c r="AC118" s="39"/>
      <c r="AE118" s="36"/>
      <c r="AF118" s="37"/>
      <c r="AG118" s="38"/>
      <c r="AH118" s="39"/>
    </row>
    <row r="119" spans="1:34" x14ac:dyDescent="0.25">
      <c r="A119" s="5">
        <v>101</v>
      </c>
      <c r="B119" s="6" t="s">
        <v>322</v>
      </c>
      <c r="C119" s="7">
        <v>25</v>
      </c>
      <c r="D119" s="8">
        <v>0</v>
      </c>
      <c r="E119" s="8">
        <v>16</v>
      </c>
      <c r="F119" s="8">
        <v>76</v>
      </c>
      <c r="G119" s="8">
        <v>8</v>
      </c>
      <c r="H119" s="9">
        <v>3.92</v>
      </c>
      <c r="I119" s="131">
        <v>4.08</v>
      </c>
      <c r="J119" s="132">
        <v>-0.16000000000000014</v>
      </c>
      <c r="K119" s="10">
        <v>84</v>
      </c>
      <c r="L119" s="10">
        <v>100</v>
      </c>
      <c r="S119" s="37"/>
      <c r="U119" s="36"/>
      <c r="V119" s="39"/>
      <c r="W119" s="39"/>
      <c r="X119" s="39"/>
      <c r="Y119" s="39"/>
      <c r="Z119" s="39"/>
      <c r="AA119" s="39"/>
      <c r="AB119" s="39"/>
      <c r="AC119" s="39"/>
      <c r="AE119" s="36"/>
      <c r="AF119" s="37"/>
      <c r="AG119" s="38"/>
      <c r="AH119" s="39"/>
    </row>
    <row r="120" spans="1:34" x14ac:dyDescent="0.25">
      <c r="A120" s="5">
        <v>102</v>
      </c>
      <c r="B120" s="6" t="s">
        <v>323</v>
      </c>
      <c r="C120" s="7">
        <v>2</v>
      </c>
      <c r="D120" s="8">
        <v>0</v>
      </c>
      <c r="E120" s="8">
        <v>100</v>
      </c>
      <c r="F120" s="8">
        <v>0</v>
      </c>
      <c r="G120" s="8">
        <v>0</v>
      </c>
      <c r="H120" s="9">
        <v>3</v>
      </c>
      <c r="I120" s="131">
        <v>4</v>
      </c>
      <c r="J120" s="132">
        <v>-1</v>
      </c>
      <c r="K120" s="10">
        <v>0</v>
      </c>
      <c r="L120" s="10">
        <v>100</v>
      </c>
      <c r="S120" s="37"/>
      <c r="U120" s="36"/>
      <c r="V120" s="39"/>
      <c r="W120" s="39"/>
      <c r="X120" s="39"/>
      <c r="Y120" s="39"/>
      <c r="Z120" s="39"/>
      <c r="AA120" s="39"/>
      <c r="AB120" s="39"/>
      <c r="AC120" s="39"/>
      <c r="AE120" s="36"/>
      <c r="AF120" s="37"/>
      <c r="AG120" s="38"/>
      <c r="AH120" s="39"/>
    </row>
    <row r="121" spans="1:34" x14ac:dyDescent="0.25">
      <c r="A121" s="5">
        <v>103</v>
      </c>
      <c r="B121" s="6" t="s">
        <v>324</v>
      </c>
      <c r="C121" s="7">
        <v>22</v>
      </c>
      <c r="D121" s="8">
        <v>0</v>
      </c>
      <c r="E121" s="8">
        <v>27.27272727272727</v>
      </c>
      <c r="F121" s="8">
        <v>54.54545454545454</v>
      </c>
      <c r="G121" s="8">
        <v>18.181818181818183</v>
      </c>
      <c r="H121" s="9">
        <v>3.9090909090909092</v>
      </c>
      <c r="I121" s="131">
        <v>3.8636363636363638</v>
      </c>
      <c r="J121" s="132">
        <v>4.5454545454545414E-2</v>
      </c>
      <c r="K121" s="10">
        <v>72.72727272727272</v>
      </c>
      <c r="L121" s="10">
        <v>100</v>
      </c>
      <c r="S121" s="37"/>
      <c r="U121" s="36"/>
      <c r="V121" s="39"/>
      <c r="W121" s="39"/>
      <c r="X121" s="39"/>
      <c r="Y121" s="39"/>
      <c r="Z121" s="39"/>
      <c r="AA121" s="39"/>
      <c r="AB121" s="39"/>
      <c r="AC121" s="39"/>
      <c r="AE121" s="36"/>
      <c r="AF121" s="37"/>
      <c r="AG121" s="38"/>
      <c r="AH121" s="39"/>
    </row>
    <row r="122" spans="1:34" x14ac:dyDescent="0.25">
      <c r="A122" s="5">
        <v>104</v>
      </c>
      <c r="B122" s="6" t="s">
        <v>325</v>
      </c>
      <c r="C122" s="7">
        <v>8</v>
      </c>
      <c r="D122" s="8">
        <v>0</v>
      </c>
      <c r="E122" s="8">
        <v>0</v>
      </c>
      <c r="F122" s="8">
        <v>62.5</v>
      </c>
      <c r="G122" s="8">
        <v>37.5</v>
      </c>
      <c r="H122" s="9">
        <v>4.375</v>
      </c>
      <c r="I122" s="131">
        <v>4.375</v>
      </c>
      <c r="J122" s="132">
        <v>0</v>
      </c>
      <c r="K122" s="10">
        <v>100</v>
      </c>
      <c r="L122" s="10">
        <v>100</v>
      </c>
      <c r="S122" s="37"/>
      <c r="U122" s="36"/>
      <c r="V122" s="39"/>
      <c r="W122" s="39"/>
      <c r="X122" s="39"/>
      <c r="Y122" s="39"/>
      <c r="Z122" s="39"/>
      <c r="AA122" s="39"/>
      <c r="AB122" s="39"/>
      <c r="AC122" s="39"/>
      <c r="AE122" s="36"/>
      <c r="AF122" s="37"/>
      <c r="AG122" s="38"/>
      <c r="AH122" s="39"/>
    </row>
    <row r="123" spans="1:34" x14ac:dyDescent="0.25">
      <c r="A123" s="5">
        <v>105</v>
      </c>
      <c r="B123" s="6" t="s">
        <v>326</v>
      </c>
      <c r="C123" s="7">
        <v>10</v>
      </c>
      <c r="D123" s="8">
        <v>0</v>
      </c>
      <c r="E123" s="8">
        <v>60</v>
      </c>
      <c r="F123" s="8">
        <v>40</v>
      </c>
      <c r="G123" s="8">
        <v>0</v>
      </c>
      <c r="H123" s="9">
        <v>3.4</v>
      </c>
      <c r="I123" s="131">
        <v>4</v>
      </c>
      <c r="J123" s="132">
        <v>-0.60000000000000009</v>
      </c>
      <c r="K123" s="10">
        <v>40</v>
      </c>
      <c r="L123" s="10">
        <v>100</v>
      </c>
      <c r="S123" s="37"/>
      <c r="U123" s="36"/>
      <c r="V123" s="39"/>
      <c r="W123" s="39"/>
      <c r="X123" s="39"/>
      <c r="Y123" s="39"/>
      <c r="Z123" s="39"/>
      <c r="AA123" s="39"/>
      <c r="AB123" s="39"/>
      <c r="AC123" s="39"/>
      <c r="AE123" s="36"/>
      <c r="AF123" s="37"/>
      <c r="AG123" s="38"/>
      <c r="AH123" s="39"/>
    </row>
    <row r="124" spans="1:34" x14ac:dyDescent="0.25">
      <c r="A124" s="11" t="s">
        <v>25</v>
      </c>
      <c r="B124" s="123"/>
      <c r="C124" s="122">
        <v>80</v>
      </c>
      <c r="D124" s="124">
        <v>1.25</v>
      </c>
      <c r="E124" s="124">
        <v>30</v>
      </c>
      <c r="F124" s="124">
        <v>57.499999999999993</v>
      </c>
      <c r="G124" s="124">
        <v>11.25</v>
      </c>
      <c r="H124" s="124">
        <v>3.7875000000000001</v>
      </c>
      <c r="I124" s="124">
        <v>3.9750000000000001</v>
      </c>
      <c r="J124" s="124">
        <v>-0.1875</v>
      </c>
      <c r="K124" s="124">
        <v>68.75</v>
      </c>
      <c r="L124" s="124">
        <v>98.75</v>
      </c>
      <c r="S124" s="37"/>
      <c r="U124" s="36"/>
      <c r="V124" s="39"/>
      <c r="W124" s="39"/>
      <c r="X124" s="39"/>
      <c r="Y124" s="39"/>
      <c r="Z124" s="39"/>
      <c r="AA124" s="39"/>
      <c r="AB124" s="39"/>
      <c r="AC124" s="39"/>
      <c r="AE124" s="36"/>
      <c r="AF124" s="37"/>
      <c r="AG124" s="38"/>
      <c r="AH124" s="39"/>
    </row>
    <row r="125" spans="1:34" x14ac:dyDescent="0.25">
      <c r="A125" s="5">
        <v>106</v>
      </c>
      <c r="B125" s="6" t="s">
        <v>327</v>
      </c>
      <c r="C125" s="7">
        <v>9</v>
      </c>
      <c r="D125" s="8">
        <v>0</v>
      </c>
      <c r="E125" s="8">
        <v>44.444444444444443</v>
      </c>
      <c r="F125" s="8">
        <v>44.444444444444443</v>
      </c>
      <c r="G125" s="8">
        <v>11.111111111111111</v>
      </c>
      <c r="H125" s="9">
        <v>3.6666666666666665</v>
      </c>
      <c r="I125" s="131">
        <v>4.333333333333333</v>
      </c>
      <c r="J125" s="132">
        <v>-0.66666666666666652</v>
      </c>
      <c r="K125" s="10">
        <v>55.555555555555557</v>
      </c>
      <c r="L125" s="10">
        <v>100</v>
      </c>
      <c r="S125" s="37"/>
      <c r="U125" s="36"/>
      <c r="V125" s="39"/>
      <c r="W125" s="39"/>
      <c r="X125" s="39"/>
      <c r="Y125" s="39"/>
      <c r="Z125" s="39"/>
      <c r="AA125" s="39"/>
      <c r="AB125" s="39"/>
      <c r="AC125" s="39"/>
      <c r="AE125" s="36"/>
      <c r="AF125" s="37"/>
      <c r="AG125" s="38"/>
      <c r="AH125" s="39"/>
    </row>
    <row r="126" spans="1:34" x14ac:dyDescent="0.25">
      <c r="A126" s="5">
        <v>107</v>
      </c>
      <c r="B126" s="6" t="s">
        <v>328</v>
      </c>
      <c r="C126" s="7">
        <v>5</v>
      </c>
      <c r="D126" s="8">
        <v>0</v>
      </c>
      <c r="E126" s="8">
        <v>60</v>
      </c>
      <c r="F126" s="8">
        <v>40</v>
      </c>
      <c r="G126" s="8">
        <v>0</v>
      </c>
      <c r="H126" s="9">
        <v>3.4</v>
      </c>
      <c r="I126" s="131">
        <v>4.4000000000000004</v>
      </c>
      <c r="J126" s="132">
        <v>-1.0000000000000004</v>
      </c>
      <c r="K126" s="10">
        <v>40</v>
      </c>
      <c r="L126" s="10">
        <v>100</v>
      </c>
      <c r="S126" s="37"/>
      <c r="U126" s="36"/>
      <c r="V126" s="39"/>
      <c r="W126" s="39"/>
      <c r="X126" s="39"/>
      <c r="Y126" s="39"/>
      <c r="Z126" s="39"/>
      <c r="AA126" s="39"/>
      <c r="AB126" s="39"/>
      <c r="AC126" s="39"/>
      <c r="AE126" s="36"/>
      <c r="AF126" s="37"/>
      <c r="AG126" s="38"/>
      <c r="AH126" s="39"/>
    </row>
    <row r="127" spans="1:34" x14ac:dyDescent="0.25">
      <c r="A127" s="5">
        <v>108</v>
      </c>
      <c r="B127" s="6" t="s">
        <v>329</v>
      </c>
      <c r="C127" s="7">
        <v>20</v>
      </c>
      <c r="D127" s="8">
        <v>5</v>
      </c>
      <c r="E127" s="8">
        <v>55.000000000000007</v>
      </c>
      <c r="F127" s="8">
        <v>35</v>
      </c>
      <c r="G127" s="8">
        <v>5</v>
      </c>
      <c r="H127" s="9">
        <v>3.4</v>
      </c>
      <c r="I127" s="131">
        <v>3.8</v>
      </c>
      <c r="J127" s="132">
        <v>-0.39999999999999991</v>
      </c>
      <c r="K127" s="10">
        <v>40</v>
      </c>
      <c r="L127" s="10">
        <v>95</v>
      </c>
      <c r="S127" s="37"/>
      <c r="U127" s="36"/>
      <c r="V127" s="39"/>
      <c r="W127" s="39"/>
      <c r="X127" s="39"/>
      <c r="Y127" s="39"/>
      <c r="Z127" s="39"/>
      <c r="AA127" s="39"/>
      <c r="AB127" s="39"/>
      <c r="AC127" s="39"/>
      <c r="AE127" s="36"/>
      <c r="AF127" s="37"/>
      <c r="AG127" s="38"/>
      <c r="AH127" s="39"/>
    </row>
    <row r="128" spans="1:34" x14ac:dyDescent="0.25">
      <c r="A128" s="5">
        <v>109</v>
      </c>
      <c r="B128" s="6" t="s">
        <v>330</v>
      </c>
      <c r="C128" s="7">
        <v>24</v>
      </c>
      <c r="D128" s="8">
        <v>8.3333333333333321</v>
      </c>
      <c r="E128" s="8">
        <v>25</v>
      </c>
      <c r="F128" s="8">
        <v>62.5</v>
      </c>
      <c r="G128" s="8">
        <v>4.1666666666666661</v>
      </c>
      <c r="H128" s="9">
        <v>3.625</v>
      </c>
      <c r="I128" s="131">
        <v>3.8333333333333335</v>
      </c>
      <c r="J128" s="132">
        <v>-0.20833333333333348</v>
      </c>
      <c r="K128" s="10">
        <v>66.666666666666671</v>
      </c>
      <c r="L128" s="10">
        <v>91.666666666666671</v>
      </c>
      <c r="S128" s="37"/>
      <c r="U128" s="36"/>
      <c r="V128" s="39"/>
      <c r="W128" s="39"/>
      <c r="X128" s="39"/>
      <c r="Y128" s="39"/>
      <c r="Z128" s="39"/>
      <c r="AA128" s="39"/>
      <c r="AB128" s="39"/>
      <c r="AC128" s="39"/>
      <c r="AE128" s="36"/>
      <c r="AF128" s="37"/>
      <c r="AG128" s="38"/>
      <c r="AH128" s="39"/>
    </row>
    <row r="129" spans="1:34" x14ac:dyDescent="0.25">
      <c r="A129" s="5">
        <v>110</v>
      </c>
      <c r="B129" s="6" t="s">
        <v>331</v>
      </c>
      <c r="C129" s="7">
        <v>6</v>
      </c>
      <c r="D129" s="8">
        <v>0</v>
      </c>
      <c r="E129" s="8">
        <v>0</v>
      </c>
      <c r="F129" s="8">
        <v>100</v>
      </c>
      <c r="G129" s="8">
        <v>0</v>
      </c>
      <c r="H129" s="9">
        <v>4</v>
      </c>
      <c r="I129" s="131">
        <v>4.666666666666667</v>
      </c>
      <c r="J129" s="132">
        <v>-0.66666666666666696</v>
      </c>
      <c r="K129" s="10">
        <v>100</v>
      </c>
      <c r="L129" s="10">
        <v>100</v>
      </c>
      <c r="S129" s="37"/>
      <c r="U129" s="36"/>
      <c r="V129" s="39"/>
      <c r="W129" s="39"/>
      <c r="X129" s="39"/>
      <c r="Y129" s="39"/>
      <c r="Z129" s="39"/>
      <c r="AA129" s="39"/>
      <c r="AB129" s="39"/>
      <c r="AC129" s="39"/>
      <c r="AE129" s="36"/>
      <c r="AF129" s="37"/>
      <c r="AG129" s="38"/>
      <c r="AH129" s="39"/>
    </row>
    <row r="130" spans="1:34" x14ac:dyDescent="0.25">
      <c r="A130" s="11" t="s">
        <v>26</v>
      </c>
      <c r="B130" s="123"/>
      <c r="C130" s="122">
        <v>64</v>
      </c>
      <c r="D130" s="124">
        <v>4.6875</v>
      </c>
      <c r="E130" s="124">
        <v>37.5</v>
      </c>
      <c r="F130" s="124">
        <v>53.125</v>
      </c>
      <c r="G130" s="124">
        <v>4.6875</v>
      </c>
      <c r="H130" s="124">
        <v>3.578125</v>
      </c>
      <c r="I130" s="124">
        <v>4.015625</v>
      </c>
      <c r="J130" s="124">
        <v>-0.4375</v>
      </c>
      <c r="K130" s="124">
        <v>57.8125</v>
      </c>
      <c r="L130" s="124">
        <v>95.3125</v>
      </c>
      <c r="S130" s="37"/>
      <c r="U130" s="36"/>
      <c r="V130" s="39"/>
      <c r="W130" s="39"/>
      <c r="X130" s="39"/>
      <c r="Y130" s="39"/>
      <c r="Z130" s="39"/>
      <c r="AA130" s="39"/>
      <c r="AB130" s="39"/>
      <c r="AC130" s="39"/>
      <c r="AE130" s="36"/>
      <c r="AF130" s="37"/>
      <c r="AG130" s="38"/>
      <c r="AH130" s="39"/>
    </row>
    <row r="131" spans="1:34" x14ac:dyDescent="0.25">
      <c r="A131" s="5">
        <v>111</v>
      </c>
      <c r="B131" s="6" t="s">
        <v>332</v>
      </c>
      <c r="C131" s="7">
        <v>12</v>
      </c>
      <c r="D131" s="8">
        <v>8.3333333333333321</v>
      </c>
      <c r="E131" s="8">
        <v>41.666666666666671</v>
      </c>
      <c r="F131" s="8">
        <v>41.666666666666671</v>
      </c>
      <c r="G131" s="8">
        <v>8.3333333333333321</v>
      </c>
      <c r="H131" s="9">
        <v>3.5</v>
      </c>
      <c r="I131" s="131">
        <v>4.083333333333333</v>
      </c>
      <c r="J131" s="132">
        <v>-0.58333333333333304</v>
      </c>
      <c r="K131" s="10">
        <v>50</v>
      </c>
      <c r="L131" s="10">
        <v>91.666666666666671</v>
      </c>
      <c r="S131" s="37"/>
      <c r="U131" s="36"/>
      <c r="V131" s="39"/>
      <c r="W131" s="39"/>
      <c r="X131" s="39"/>
      <c r="Y131" s="39"/>
      <c r="Z131" s="39"/>
      <c r="AA131" s="39"/>
      <c r="AB131" s="39"/>
      <c r="AC131" s="39"/>
      <c r="AE131" s="36"/>
      <c r="AF131" s="37"/>
      <c r="AG131" s="38"/>
      <c r="AH131" s="39"/>
    </row>
    <row r="132" spans="1:34" x14ac:dyDescent="0.25">
      <c r="A132" s="5">
        <v>112</v>
      </c>
      <c r="B132" s="6" t="s">
        <v>333</v>
      </c>
      <c r="C132" s="7">
        <v>5</v>
      </c>
      <c r="D132" s="8">
        <v>0</v>
      </c>
      <c r="E132" s="8">
        <v>80</v>
      </c>
      <c r="F132" s="8">
        <v>20</v>
      </c>
      <c r="G132" s="8">
        <v>0</v>
      </c>
      <c r="H132" s="9">
        <v>3.2</v>
      </c>
      <c r="I132" s="131">
        <v>3.6</v>
      </c>
      <c r="J132" s="132">
        <v>-0.39999999999999991</v>
      </c>
      <c r="K132" s="10">
        <v>20</v>
      </c>
      <c r="L132" s="10">
        <v>100</v>
      </c>
      <c r="S132" s="37"/>
      <c r="U132" s="36"/>
      <c r="V132" s="39"/>
      <c r="W132" s="39"/>
      <c r="X132" s="39"/>
      <c r="Y132" s="39"/>
      <c r="Z132" s="39"/>
      <c r="AA132" s="39"/>
      <c r="AB132" s="39"/>
      <c r="AC132" s="39"/>
      <c r="AE132" s="36"/>
      <c r="AF132" s="37"/>
      <c r="AG132" s="38"/>
      <c r="AH132" s="39"/>
    </row>
    <row r="133" spans="1:34" x14ac:dyDescent="0.25">
      <c r="A133" s="5">
        <v>113</v>
      </c>
      <c r="B133" s="6" t="s">
        <v>334</v>
      </c>
      <c r="C133" s="7">
        <v>5</v>
      </c>
      <c r="D133" s="8">
        <v>40</v>
      </c>
      <c r="E133" s="8">
        <v>40</v>
      </c>
      <c r="F133" s="8">
        <v>20</v>
      </c>
      <c r="G133" s="8">
        <v>0</v>
      </c>
      <c r="H133" s="9">
        <v>2.8</v>
      </c>
      <c r="I133" s="131">
        <v>4.2</v>
      </c>
      <c r="J133" s="132">
        <v>-1.4000000000000004</v>
      </c>
      <c r="K133" s="10">
        <v>20</v>
      </c>
      <c r="L133" s="10">
        <v>60</v>
      </c>
      <c r="S133" s="37"/>
      <c r="U133" s="36"/>
      <c r="V133" s="39"/>
      <c r="W133" s="39"/>
      <c r="X133" s="39"/>
      <c r="Y133" s="39"/>
      <c r="Z133" s="39"/>
      <c r="AA133" s="39"/>
      <c r="AB133" s="39"/>
      <c r="AC133" s="39"/>
      <c r="AE133" s="36"/>
      <c r="AF133" s="37"/>
      <c r="AG133" s="38"/>
      <c r="AH133" s="39"/>
    </row>
    <row r="134" spans="1:34" x14ac:dyDescent="0.25">
      <c r="A134" s="5">
        <v>114</v>
      </c>
      <c r="B134" s="6" t="s">
        <v>335</v>
      </c>
      <c r="C134" s="7">
        <v>3</v>
      </c>
      <c r="D134" s="8">
        <v>0</v>
      </c>
      <c r="E134" s="8">
        <v>33.333333333333329</v>
      </c>
      <c r="F134" s="8">
        <v>66.666666666666657</v>
      </c>
      <c r="G134" s="8">
        <v>0</v>
      </c>
      <c r="H134" s="9">
        <v>3.6666666666666665</v>
      </c>
      <c r="I134" s="131">
        <v>4</v>
      </c>
      <c r="J134" s="132">
        <v>-0.33333333333333348</v>
      </c>
      <c r="K134" s="10">
        <v>66.666666666666657</v>
      </c>
      <c r="L134" s="10">
        <v>99.999999999999986</v>
      </c>
      <c r="S134" s="37"/>
      <c r="U134" s="36"/>
      <c r="V134" s="39"/>
      <c r="W134" s="39"/>
      <c r="X134" s="39"/>
      <c r="Y134" s="39"/>
      <c r="Z134" s="39"/>
      <c r="AA134" s="39"/>
      <c r="AB134" s="39"/>
      <c r="AC134" s="39"/>
      <c r="AE134" s="36"/>
      <c r="AF134" s="37"/>
      <c r="AG134" s="38"/>
      <c r="AH134" s="39"/>
    </row>
    <row r="135" spans="1:34" x14ac:dyDescent="0.25">
      <c r="A135" s="5">
        <v>115</v>
      </c>
      <c r="B135" s="6" t="s">
        <v>336</v>
      </c>
      <c r="C135" s="7">
        <v>5</v>
      </c>
      <c r="D135" s="8">
        <v>0</v>
      </c>
      <c r="E135" s="8">
        <v>80</v>
      </c>
      <c r="F135" s="8">
        <v>20</v>
      </c>
      <c r="G135" s="8">
        <v>0</v>
      </c>
      <c r="H135" s="9">
        <v>3.2</v>
      </c>
      <c r="I135" s="131">
        <v>3.8</v>
      </c>
      <c r="J135" s="132">
        <v>-0.59999999999999964</v>
      </c>
      <c r="K135" s="10">
        <v>20</v>
      </c>
      <c r="L135" s="10">
        <v>100</v>
      </c>
      <c r="S135" s="37"/>
      <c r="U135" s="36"/>
      <c r="V135" s="39"/>
      <c r="W135" s="39"/>
      <c r="X135" s="39"/>
      <c r="Y135" s="39"/>
      <c r="Z135" s="39"/>
      <c r="AA135" s="39"/>
      <c r="AB135" s="39"/>
      <c r="AC135" s="39"/>
      <c r="AE135" s="36"/>
      <c r="AF135" s="37"/>
      <c r="AG135" s="38"/>
      <c r="AH135" s="39"/>
    </row>
    <row r="136" spans="1:34" x14ac:dyDescent="0.25">
      <c r="A136" s="5">
        <v>116</v>
      </c>
      <c r="B136" s="6" t="s">
        <v>337</v>
      </c>
      <c r="C136" s="7">
        <v>1</v>
      </c>
      <c r="D136" s="8">
        <v>0</v>
      </c>
      <c r="E136" s="8">
        <v>0</v>
      </c>
      <c r="F136" s="8">
        <v>0</v>
      </c>
      <c r="G136" s="8">
        <v>100</v>
      </c>
      <c r="H136" s="9">
        <v>5</v>
      </c>
      <c r="I136" s="131">
        <v>5</v>
      </c>
      <c r="J136" s="132">
        <v>0</v>
      </c>
      <c r="K136" s="10">
        <v>100</v>
      </c>
      <c r="L136" s="10">
        <v>100</v>
      </c>
      <c r="S136" s="37"/>
      <c r="U136" s="36"/>
      <c r="V136" s="39"/>
      <c r="W136" s="39"/>
      <c r="X136" s="39"/>
      <c r="Y136" s="39"/>
      <c r="Z136" s="39"/>
      <c r="AA136" s="39"/>
      <c r="AB136" s="39"/>
      <c r="AC136" s="39"/>
      <c r="AE136" s="36"/>
      <c r="AF136" s="37"/>
      <c r="AG136" s="38"/>
      <c r="AH136" s="39"/>
    </row>
    <row r="137" spans="1:34" x14ac:dyDescent="0.25">
      <c r="A137" s="5">
        <v>117</v>
      </c>
      <c r="B137" s="6" t="s">
        <v>338</v>
      </c>
      <c r="C137" s="7">
        <v>3</v>
      </c>
      <c r="D137" s="8">
        <v>0</v>
      </c>
      <c r="E137" s="8">
        <v>33.333333333333329</v>
      </c>
      <c r="F137" s="8">
        <v>66.666666666666657</v>
      </c>
      <c r="G137" s="8">
        <v>0</v>
      </c>
      <c r="H137" s="9">
        <v>3.6666666666666665</v>
      </c>
      <c r="I137" s="131">
        <v>3.6666666666666665</v>
      </c>
      <c r="J137" s="132">
        <v>0</v>
      </c>
      <c r="K137" s="10">
        <v>66.666666666666657</v>
      </c>
      <c r="L137" s="10">
        <v>99.999999999999986</v>
      </c>
      <c r="S137" s="37"/>
      <c r="U137" s="36"/>
      <c r="V137" s="39"/>
      <c r="W137" s="39"/>
      <c r="X137" s="39"/>
      <c r="Y137" s="39"/>
      <c r="Z137" s="39"/>
      <c r="AA137" s="39"/>
      <c r="AB137" s="39"/>
      <c r="AC137" s="39"/>
      <c r="AE137" s="36"/>
      <c r="AF137" s="37"/>
      <c r="AG137" s="38"/>
      <c r="AH137" s="39"/>
    </row>
    <row r="138" spans="1:34" x14ac:dyDescent="0.25">
      <c r="A138" s="5">
        <v>118</v>
      </c>
      <c r="B138" s="6" t="s">
        <v>339</v>
      </c>
      <c r="C138" s="7">
        <v>3</v>
      </c>
      <c r="D138" s="8">
        <v>0</v>
      </c>
      <c r="E138" s="8">
        <v>0</v>
      </c>
      <c r="F138" s="8">
        <v>100</v>
      </c>
      <c r="G138" s="8">
        <v>0</v>
      </c>
      <c r="H138" s="9">
        <v>4</v>
      </c>
      <c r="I138" s="131">
        <v>4</v>
      </c>
      <c r="J138" s="132">
        <v>0</v>
      </c>
      <c r="K138" s="10">
        <v>100</v>
      </c>
      <c r="L138" s="10">
        <v>100</v>
      </c>
      <c r="S138" s="37"/>
      <c r="U138" s="36"/>
      <c r="V138" s="39"/>
      <c r="W138" s="39"/>
      <c r="X138" s="39"/>
      <c r="Y138" s="39"/>
      <c r="Z138" s="39"/>
      <c r="AA138" s="39"/>
      <c r="AB138" s="39"/>
      <c r="AC138" s="39"/>
      <c r="AE138" s="36"/>
      <c r="AF138" s="37"/>
      <c r="AG138" s="38"/>
      <c r="AH138" s="39"/>
    </row>
    <row r="139" spans="1:34" x14ac:dyDescent="0.25">
      <c r="A139" s="5">
        <v>119</v>
      </c>
      <c r="B139" s="6" t="s">
        <v>340</v>
      </c>
      <c r="C139" s="7">
        <v>12</v>
      </c>
      <c r="D139" s="8">
        <v>16.666666666666664</v>
      </c>
      <c r="E139" s="8">
        <v>41.666666666666671</v>
      </c>
      <c r="F139" s="8">
        <v>33.333333333333329</v>
      </c>
      <c r="G139" s="8">
        <v>8.3333333333333321</v>
      </c>
      <c r="H139" s="9">
        <v>3.3333333333333335</v>
      </c>
      <c r="I139" s="131">
        <v>4</v>
      </c>
      <c r="J139" s="132">
        <v>-0.66666666666666652</v>
      </c>
      <c r="K139" s="10">
        <v>41.666666666666657</v>
      </c>
      <c r="L139" s="10">
        <v>83.333333333333329</v>
      </c>
      <c r="S139" s="37"/>
      <c r="U139" s="36"/>
      <c r="V139" s="39"/>
      <c r="W139" s="39"/>
      <c r="X139" s="39"/>
      <c r="Y139" s="39"/>
      <c r="Z139" s="39"/>
      <c r="AA139" s="39"/>
      <c r="AB139" s="39"/>
      <c r="AC139" s="39"/>
      <c r="AE139" s="36"/>
      <c r="AF139" s="37"/>
      <c r="AG139" s="38"/>
      <c r="AH139" s="39"/>
    </row>
    <row r="140" spans="1:34" x14ac:dyDescent="0.25">
      <c r="A140" s="5">
        <v>120</v>
      </c>
      <c r="B140" s="6" t="s">
        <v>341</v>
      </c>
      <c r="C140" s="7">
        <v>9</v>
      </c>
      <c r="D140" s="8">
        <v>0</v>
      </c>
      <c r="E140" s="8">
        <v>22.222222222222221</v>
      </c>
      <c r="F140" s="8">
        <v>66.666666666666657</v>
      </c>
      <c r="G140" s="8">
        <v>11.111111111111111</v>
      </c>
      <c r="H140" s="9">
        <v>3.8888888888888888</v>
      </c>
      <c r="I140" s="131">
        <v>4.2222222222222223</v>
      </c>
      <c r="J140" s="132">
        <v>-0.33333333333333348</v>
      </c>
      <c r="K140" s="10">
        <v>77.777777777777771</v>
      </c>
      <c r="L140" s="10">
        <v>100</v>
      </c>
      <c r="S140" s="37"/>
      <c r="U140" s="36"/>
      <c r="V140" s="39"/>
      <c r="W140" s="39"/>
      <c r="X140" s="39"/>
      <c r="Y140" s="39"/>
      <c r="Z140" s="39"/>
      <c r="AA140" s="39"/>
      <c r="AB140" s="39"/>
      <c r="AC140" s="39"/>
      <c r="AE140" s="36"/>
      <c r="AF140" s="37"/>
      <c r="AG140" s="38"/>
      <c r="AH140" s="39"/>
    </row>
    <row r="141" spans="1:34" x14ac:dyDescent="0.25">
      <c r="A141" s="5">
        <v>121</v>
      </c>
      <c r="B141" s="6" t="s">
        <v>342</v>
      </c>
      <c r="C141" s="7">
        <v>15</v>
      </c>
      <c r="D141" s="8">
        <v>6.666666666666667</v>
      </c>
      <c r="E141" s="8">
        <v>66.666666666666657</v>
      </c>
      <c r="F141" s="8">
        <v>20</v>
      </c>
      <c r="G141" s="8">
        <v>6.666666666666667</v>
      </c>
      <c r="H141" s="9">
        <v>3.2666666666666666</v>
      </c>
      <c r="I141" s="131">
        <v>3.5333333333333332</v>
      </c>
      <c r="J141" s="132">
        <v>-0.26666666666666661</v>
      </c>
      <c r="K141" s="10">
        <v>26.666666666666668</v>
      </c>
      <c r="L141" s="10">
        <v>93.333333333333329</v>
      </c>
      <c r="S141" s="37"/>
      <c r="U141" s="36"/>
      <c r="V141" s="39"/>
      <c r="W141" s="39"/>
      <c r="X141" s="39"/>
      <c r="Y141" s="39"/>
      <c r="Z141" s="39"/>
      <c r="AA141" s="39"/>
      <c r="AB141" s="39"/>
      <c r="AC141" s="39"/>
      <c r="AE141" s="36"/>
      <c r="AF141" s="37"/>
      <c r="AG141" s="38"/>
      <c r="AH141" s="39"/>
    </row>
    <row r="142" spans="1:34" x14ac:dyDescent="0.25">
      <c r="A142" s="5">
        <v>122</v>
      </c>
      <c r="B142" s="6" t="s">
        <v>343</v>
      </c>
      <c r="C142" s="7">
        <v>18</v>
      </c>
      <c r="D142" s="8">
        <v>0</v>
      </c>
      <c r="E142" s="8">
        <v>27.777777777777779</v>
      </c>
      <c r="F142" s="8">
        <v>66.666666666666657</v>
      </c>
      <c r="G142" s="8">
        <v>5.5555555555555554</v>
      </c>
      <c r="H142" s="9">
        <v>3.7777777777777777</v>
      </c>
      <c r="I142" s="131">
        <v>4.333333333333333</v>
      </c>
      <c r="J142" s="132">
        <v>-0.55555555555555536</v>
      </c>
      <c r="K142" s="10">
        <v>72.222222222222214</v>
      </c>
      <c r="L142" s="10">
        <v>99.999999999999986</v>
      </c>
      <c r="S142" s="37"/>
      <c r="U142" s="36"/>
      <c r="V142" s="39"/>
      <c r="W142" s="39"/>
      <c r="X142" s="39"/>
      <c r="Y142" s="39"/>
      <c r="Z142" s="39"/>
      <c r="AA142" s="39"/>
      <c r="AB142" s="39"/>
      <c r="AC142" s="39"/>
      <c r="AE142" s="36"/>
      <c r="AF142" s="37"/>
      <c r="AG142" s="38"/>
      <c r="AH142" s="39"/>
    </row>
    <row r="143" spans="1:34" x14ac:dyDescent="0.25">
      <c r="A143" s="5">
        <v>123</v>
      </c>
      <c r="B143" s="6" t="s">
        <v>344</v>
      </c>
      <c r="C143" s="7">
        <v>43</v>
      </c>
      <c r="D143" s="8">
        <v>0</v>
      </c>
      <c r="E143" s="8">
        <v>32.558139534883722</v>
      </c>
      <c r="F143" s="8">
        <v>55.813953488372093</v>
      </c>
      <c r="G143" s="8">
        <v>11.627906976744185</v>
      </c>
      <c r="H143" s="9">
        <v>3.7906976744186047</v>
      </c>
      <c r="I143" s="131">
        <v>3.8372093023255816</v>
      </c>
      <c r="J143" s="132">
        <v>-4.6511627906976827E-2</v>
      </c>
      <c r="K143" s="10">
        <v>67.441860465116278</v>
      </c>
      <c r="L143" s="10">
        <v>100</v>
      </c>
      <c r="S143" s="37"/>
      <c r="U143" s="36"/>
      <c r="V143" s="39"/>
      <c r="W143" s="39"/>
      <c r="X143" s="39"/>
      <c r="Y143" s="39"/>
      <c r="Z143" s="39"/>
      <c r="AA143" s="39"/>
      <c r="AB143" s="39"/>
      <c r="AC143" s="39"/>
      <c r="AE143" s="36"/>
      <c r="AF143" s="37"/>
      <c r="AG143" s="38"/>
      <c r="AH143" s="39"/>
    </row>
    <row r="144" spans="1:34" x14ac:dyDescent="0.25">
      <c r="A144" s="5">
        <v>124</v>
      </c>
      <c r="B144" s="6" t="s">
        <v>345</v>
      </c>
      <c r="C144" s="7">
        <v>36</v>
      </c>
      <c r="D144" s="8">
        <v>0</v>
      </c>
      <c r="E144" s="8">
        <v>47.222222222222221</v>
      </c>
      <c r="F144" s="8">
        <v>41.666666666666671</v>
      </c>
      <c r="G144" s="8">
        <v>11.111111111111111</v>
      </c>
      <c r="H144" s="9">
        <v>3.6388888888888888</v>
      </c>
      <c r="I144" s="131">
        <v>3.6666666666666665</v>
      </c>
      <c r="J144" s="132">
        <v>-2.7777777777777679E-2</v>
      </c>
      <c r="K144" s="10">
        <v>52.777777777777786</v>
      </c>
      <c r="L144" s="10">
        <v>100</v>
      </c>
      <c r="S144" s="37"/>
      <c r="U144" s="36"/>
      <c r="V144" s="39"/>
      <c r="W144" s="39"/>
      <c r="X144" s="39"/>
      <c r="Y144" s="39"/>
      <c r="Z144" s="39"/>
      <c r="AA144" s="39"/>
      <c r="AB144" s="39"/>
      <c r="AC144" s="39"/>
      <c r="AE144" s="36"/>
      <c r="AF144" s="37"/>
      <c r="AG144" s="38"/>
      <c r="AH144" s="39"/>
    </row>
    <row r="145" spans="1:34" x14ac:dyDescent="0.25">
      <c r="A145" s="11" t="s">
        <v>27</v>
      </c>
      <c r="B145" s="123"/>
      <c r="C145" s="122">
        <v>170</v>
      </c>
      <c r="D145" s="124">
        <v>3.5294117647058822</v>
      </c>
      <c r="E145" s="124">
        <v>41.17647058823529</v>
      </c>
      <c r="F145" s="124">
        <v>46.470588235294116</v>
      </c>
      <c r="G145" s="124">
        <v>8.8235294117647065</v>
      </c>
      <c r="H145" s="124">
        <v>3.6058823529411765</v>
      </c>
      <c r="I145" s="124">
        <v>3.888235294117647</v>
      </c>
      <c r="J145" s="124">
        <v>-0.28235294117647047</v>
      </c>
      <c r="K145" s="124">
        <v>55.294117647058826</v>
      </c>
      <c r="L145" s="124">
        <v>96.470588235294116</v>
      </c>
      <c r="S145" s="37"/>
      <c r="U145" s="36"/>
      <c r="V145" s="39"/>
      <c r="W145" s="39"/>
      <c r="X145" s="39"/>
      <c r="Y145" s="39"/>
      <c r="Z145" s="39"/>
      <c r="AA145" s="39"/>
      <c r="AB145" s="39"/>
      <c r="AC145" s="39"/>
      <c r="AE145" s="36"/>
      <c r="AF145" s="37"/>
      <c r="AG145" s="38"/>
      <c r="AH145" s="39"/>
    </row>
    <row r="146" spans="1:34" x14ac:dyDescent="0.25">
      <c r="A146" s="5">
        <v>125</v>
      </c>
      <c r="B146" s="6" t="s">
        <v>346</v>
      </c>
      <c r="C146" s="7">
        <v>21</v>
      </c>
      <c r="D146" s="8">
        <v>0</v>
      </c>
      <c r="E146" s="8">
        <v>47.619047619047613</v>
      </c>
      <c r="F146" s="8">
        <v>52.380952380952387</v>
      </c>
      <c r="G146" s="8">
        <v>0</v>
      </c>
      <c r="H146" s="9">
        <v>3.5238095238095237</v>
      </c>
      <c r="I146" s="131">
        <v>4.0952380952380949</v>
      </c>
      <c r="J146" s="132">
        <v>-0.57142857142857117</v>
      </c>
      <c r="K146" s="10">
        <v>52.380952380952387</v>
      </c>
      <c r="L146" s="10">
        <v>100</v>
      </c>
      <c r="S146" s="37"/>
      <c r="U146" s="36"/>
      <c r="V146" s="39"/>
      <c r="W146" s="39"/>
      <c r="X146" s="39"/>
      <c r="Y146" s="39"/>
      <c r="Z146" s="39"/>
      <c r="AA146" s="39"/>
      <c r="AB146" s="39"/>
      <c r="AC146" s="39"/>
      <c r="AE146" s="36"/>
      <c r="AF146" s="37"/>
      <c r="AG146" s="38"/>
      <c r="AH146" s="39"/>
    </row>
    <row r="147" spans="1:34" x14ac:dyDescent="0.25">
      <c r="A147" s="5">
        <v>126</v>
      </c>
      <c r="B147" s="6" t="s">
        <v>347</v>
      </c>
      <c r="C147" s="7">
        <v>2</v>
      </c>
      <c r="D147" s="8">
        <v>0</v>
      </c>
      <c r="E147" s="8">
        <v>50</v>
      </c>
      <c r="F147" s="8">
        <v>50</v>
      </c>
      <c r="G147" s="8">
        <v>0</v>
      </c>
      <c r="H147" s="9">
        <v>3.5</v>
      </c>
      <c r="I147" s="131">
        <v>4</v>
      </c>
      <c r="J147" s="132">
        <v>-0.5</v>
      </c>
      <c r="K147" s="10">
        <v>50</v>
      </c>
      <c r="L147" s="10">
        <v>100</v>
      </c>
      <c r="S147" s="37"/>
      <c r="U147" s="36"/>
      <c r="V147" s="39"/>
      <c r="W147" s="39"/>
      <c r="X147" s="39"/>
      <c r="Y147" s="39"/>
      <c r="Z147" s="39"/>
      <c r="AA147" s="39"/>
      <c r="AB147" s="39"/>
      <c r="AC147" s="39"/>
      <c r="AE147" s="36"/>
      <c r="AF147" s="37"/>
      <c r="AG147" s="38"/>
      <c r="AH147" s="39"/>
    </row>
    <row r="148" spans="1:34" x14ac:dyDescent="0.25">
      <c r="A148" s="5">
        <v>127</v>
      </c>
      <c r="B148" s="6" t="s">
        <v>348</v>
      </c>
      <c r="C148" s="7">
        <v>1</v>
      </c>
      <c r="D148" s="8">
        <v>0</v>
      </c>
      <c r="E148" s="8">
        <v>0</v>
      </c>
      <c r="F148" s="8">
        <v>0</v>
      </c>
      <c r="G148" s="8">
        <v>100</v>
      </c>
      <c r="H148" s="9">
        <v>5</v>
      </c>
      <c r="I148" s="131">
        <v>4</v>
      </c>
      <c r="J148" s="132">
        <v>1</v>
      </c>
      <c r="K148" s="10">
        <v>100</v>
      </c>
      <c r="L148" s="10">
        <v>100</v>
      </c>
      <c r="S148" s="37"/>
      <c r="U148" s="36"/>
      <c r="V148" s="39"/>
      <c r="W148" s="39"/>
      <c r="X148" s="39"/>
      <c r="Y148" s="39"/>
      <c r="Z148" s="39"/>
      <c r="AA148" s="39"/>
      <c r="AB148" s="39"/>
      <c r="AC148" s="39"/>
      <c r="AE148" s="36"/>
      <c r="AF148" s="37"/>
      <c r="AG148" s="38"/>
      <c r="AH148" s="39"/>
    </row>
    <row r="149" spans="1:34" x14ac:dyDescent="0.25">
      <c r="A149" s="5">
        <v>128</v>
      </c>
      <c r="B149" s="6" t="s">
        <v>349</v>
      </c>
      <c r="C149" s="7">
        <v>4</v>
      </c>
      <c r="D149" s="8">
        <v>0</v>
      </c>
      <c r="E149" s="8">
        <v>0</v>
      </c>
      <c r="F149" s="8">
        <v>25</v>
      </c>
      <c r="G149" s="8">
        <v>75</v>
      </c>
      <c r="H149" s="9">
        <v>4.75</v>
      </c>
      <c r="I149" s="131">
        <v>5</v>
      </c>
      <c r="J149" s="132">
        <v>-0.25</v>
      </c>
      <c r="K149" s="10">
        <v>100</v>
      </c>
      <c r="L149" s="10">
        <v>100</v>
      </c>
      <c r="S149" s="37"/>
      <c r="U149" s="36"/>
      <c r="V149" s="39"/>
      <c r="W149" s="39"/>
      <c r="X149" s="39"/>
      <c r="Y149" s="39"/>
      <c r="Z149" s="39"/>
      <c r="AA149" s="39"/>
      <c r="AB149" s="39"/>
      <c r="AC149" s="39"/>
      <c r="AE149" s="36"/>
      <c r="AF149" s="37"/>
      <c r="AG149" s="38"/>
      <c r="AH149" s="39"/>
    </row>
    <row r="150" spans="1:34" x14ac:dyDescent="0.25">
      <c r="A150" s="5">
        <v>129</v>
      </c>
      <c r="B150" s="6" t="s">
        <v>350</v>
      </c>
      <c r="C150" s="7">
        <v>32</v>
      </c>
      <c r="D150" s="8">
        <v>0</v>
      </c>
      <c r="E150" s="8">
        <v>34.375</v>
      </c>
      <c r="F150" s="8">
        <v>43.75</v>
      </c>
      <c r="G150" s="8">
        <v>21.875</v>
      </c>
      <c r="H150" s="9">
        <v>3.875</v>
      </c>
      <c r="I150" s="131">
        <v>4.46875</v>
      </c>
      <c r="J150" s="132">
        <v>-0.59375</v>
      </c>
      <c r="K150" s="10">
        <v>65.625</v>
      </c>
      <c r="L150" s="10">
        <v>100</v>
      </c>
      <c r="S150" s="37"/>
      <c r="U150" s="36"/>
      <c r="V150" s="39"/>
      <c r="W150" s="39"/>
      <c r="X150" s="39"/>
      <c r="Y150" s="39"/>
      <c r="Z150" s="39"/>
      <c r="AA150" s="39"/>
      <c r="AB150" s="39"/>
      <c r="AC150" s="39"/>
      <c r="AE150" s="36"/>
      <c r="AF150" s="37"/>
      <c r="AG150" s="38"/>
      <c r="AH150" s="39"/>
    </row>
    <row r="151" spans="1:34" x14ac:dyDescent="0.25">
      <c r="A151" s="11" t="s">
        <v>28</v>
      </c>
      <c r="B151" s="123"/>
      <c r="C151" s="122">
        <v>60</v>
      </c>
      <c r="D151" s="124">
        <v>0</v>
      </c>
      <c r="E151" s="124">
        <v>36.666666666666664</v>
      </c>
      <c r="F151" s="124">
        <v>45</v>
      </c>
      <c r="G151" s="124">
        <v>18.333333333333332</v>
      </c>
      <c r="H151" s="124">
        <v>3.8166666666666669</v>
      </c>
      <c r="I151" s="124">
        <v>4.3499999999999996</v>
      </c>
      <c r="J151" s="124">
        <v>-0.53333333333333277</v>
      </c>
      <c r="K151" s="124">
        <v>63.333333333333329</v>
      </c>
      <c r="L151" s="124">
        <v>99.999999999999986</v>
      </c>
      <c r="S151" s="37"/>
      <c r="U151" s="36"/>
      <c r="V151" s="39"/>
      <c r="W151" s="39"/>
      <c r="X151" s="39"/>
      <c r="Y151" s="39"/>
      <c r="Z151" s="39"/>
      <c r="AA151" s="39"/>
      <c r="AB151" s="39"/>
      <c r="AC151" s="39"/>
      <c r="AE151" s="36"/>
      <c r="AF151" s="37"/>
      <c r="AG151" s="38"/>
      <c r="AH151" s="39"/>
    </row>
    <row r="152" spans="1:34" x14ac:dyDescent="0.25">
      <c r="A152" s="5">
        <v>130</v>
      </c>
      <c r="B152" s="6" t="s">
        <v>351</v>
      </c>
      <c r="C152" s="7">
        <v>9</v>
      </c>
      <c r="D152" s="8">
        <v>0</v>
      </c>
      <c r="E152" s="8">
        <v>44.444444444444443</v>
      </c>
      <c r="F152" s="8">
        <v>55.555555555555557</v>
      </c>
      <c r="G152" s="8">
        <v>0</v>
      </c>
      <c r="H152" s="9">
        <v>3.5555555555555554</v>
      </c>
      <c r="I152" s="131">
        <v>4.2222222222222223</v>
      </c>
      <c r="J152" s="132">
        <v>-0.66666666666666696</v>
      </c>
      <c r="K152" s="10">
        <v>55.555555555555557</v>
      </c>
      <c r="L152" s="10">
        <v>100</v>
      </c>
      <c r="S152" s="37"/>
      <c r="U152" s="36"/>
      <c r="V152" s="39"/>
      <c r="W152" s="39"/>
      <c r="X152" s="39"/>
      <c r="Y152" s="39"/>
      <c r="Z152" s="39"/>
      <c r="AA152" s="39"/>
      <c r="AB152" s="39"/>
      <c r="AC152" s="39"/>
      <c r="AE152" s="36"/>
      <c r="AF152" s="37"/>
      <c r="AG152" s="38"/>
      <c r="AH152" s="39"/>
    </row>
    <row r="153" spans="1:34" x14ac:dyDescent="0.25">
      <c r="A153" s="5">
        <v>131</v>
      </c>
      <c r="B153" s="6" t="s">
        <v>352</v>
      </c>
      <c r="C153" s="7">
        <v>18</v>
      </c>
      <c r="D153" s="8">
        <v>0</v>
      </c>
      <c r="E153" s="8">
        <v>44.444444444444443</v>
      </c>
      <c r="F153" s="8">
        <v>55.555555555555557</v>
      </c>
      <c r="G153" s="8">
        <v>0</v>
      </c>
      <c r="H153" s="9">
        <v>3.5555555555555554</v>
      </c>
      <c r="I153" s="131">
        <v>4.1111111111111107</v>
      </c>
      <c r="J153" s="132">
        <v>-0.55555555555555536</v>
      </c>
      <c r="K153" s="10">
        <v>55.555555555555557</v>
      </c>
      <c r="L153" s="10">
        <v>100</v>
      </c>
      <c r="S153" s="37"/>
      <c r="U153" s="36"/>
      <c r="V153" s="39"/>
      <c r="W153" s="39"/>
      <c r="X153" s="39"/>
      <c r="Y153" s="39"/>
      <c r="Z153" s="39"/>
      <c r="AA153" s="39"/>
      <c r="AB153" s="39"/>
      <c r="AC153" s="39"/>
      <c r="AE153" s="36"/>
      <c r="AF153" s="37"/>
      <c r="AG153" s="38"/>
      <c r="AH153" s="39"/>
    </row>
    <row r="154" spans="1:34" x14ac:dyDescent="0.25">
      <c r="A154" s="5">
        <v>132</v>
      </c>
      <c r="B154" s="6" t="s">
        <v>353</v>
      </c>
      <c r="C154" s="7">
        <v>5</v>
      </c>
      <c r="D154" s="8">
        <v>0</v>
      </c>
      <c r="E154" s="8">
        <v>100</v>
      </c>
      <c r="F154" s="8">
        <v>0</v>
      </c>
      <c r="G154" s="8">
        <v>0</v>
      </c>
      <c r="H154" s="9">
        <v>3</v>
      </c>
      <c r="I154" s="131">
        <v>3.8</v>
      </c>
      <c r="J154" s="132">
        <v>-0.79999999999999982</v>
      </c>
      <c r="K154" s="10">
        <v>0</v>
      </c>
      <c r="L154" s="10">
        <v>100</v>
      </c>
      <c r="S154" s="37"/>
      <c r="U154" s="36"/>
      <c r="V154" s="39"/>
      <c r="W154" s="39"/>
      <c r="X154" s="39"/>
      <c r="Y154" s="39"/>
      <c r="Z154" s="39"/>
      <c r="AA154" s="39"/>
      <c r="AB154" s="39"/>
      <c r="AC154" s="39"/>
      <c r="AE154" s="36"/>
      <c r="AF154" s="37"/>
      <c r="AG154" s="38"/>
      <c r="AH154" s="39"/>
    </row>
    <row r="155" spans="1:34" x14ac:dyDescent="0.25">
      <c r="A155" s="5">
        <v>133</v>
      </c>
      <c r="B155" s="6" t="s">
        <v>354</v>
      </c>
      <c r="C155" s="7">
        <v>22</v>
      </c>
      <c r="D155" s="8">
        <v>13.636363636363635</v>
      </c>
      <c r="E155" s="8">
        <v>22.727272727272727</v>
      </c>
      <c r="F155" s="8">
        <v>59.090909090909093</v>
      </c>
      <c r="G155" s="8">
        <v>4.5454545454545459</v>
      </c>
      <c r="H155" s="9">
        <v>3.5454545454545454</v>
      </c>
      <c r="I155" s="131">
        <v>3.6818181818181817</v>
      </c>
      <c r="J155" s="132">
        <v>-0.13636363636363624</v>
      </c>
      <c r="K155" s="10">
        <v>63.63636363636364</v>
      </c>
      <c r="L155" s="10">
        <v>86.36363636363636</v>
      </c>
      <c r="S155" s="37"/>
      <c r="U155" s="36"/>
      <c r="V155" s="39"/>
      <c r="W155" s="39"/>
      <c r="X155" s="39"/>
      <c r="Y155" s="39"/>
      <c r="Z155" s="39"/>
      <c r="AA155" s="39"/>
      <c r="AB155" s="39"/>
      <c r="AC155" s="39"/>
      <c r="AE155" s="36"/>
      <c r="AF155" s="37"/>
      <c r="AG155" s="38"/>
      <c r="AH155" s="39"/>
    </row>
    <row r="156" spans="1:34" x14ac:dyDescent="0.25">
      <c r="A156" s="5">
        <v>134</v>
      </c>
      <c r="B156" s="6" t="s">
        <v>355</v>
      </c>
      <c r="C156" s="7">
        <v>4</v>
      </c>
      <c r="D156" s="8">
        <v>25</v>
      </c>
      <c r="E156" s="8">
        <v>25</v>
      </c>
      <c r="F156" s="8">
        <v>50</v>
      </c>
      <c r="G156" s="8">
        <v>0</v>
      </c>
      <c r="H156" s="9">
        <v>3.25</v>
      </c>
      <c r="I156" s="131">
        <v>3.5</v>
      </c>
      <c r="J156" s="132">
        <v>-0.25</v>
      </c>
      <c r="K156" s="10">
        <v>50</v>
      </c>
      <c r="L156" s="10">
        <v>75</v>
      </c>
      <c r="S156" s="37"/>
      <c r="U156" s="36"/>
      <c r="V156" s="39"/>
      <c r="W156" s="39"/>
      <c r="X156" s="39"/>
      <c r="Y156" s="39"/>
      <c r="Z156" s="39"/>
      <c r="AA156" s="39"/>
      <c r="AB156" s="39"/>
      <c r="AC156" s="39"/>
      <c r="AE156" s="36"/>
      <c r="AF156" s="37"/>
      <c r="AG156" s="38"/>
      <c r="AH156" s="39"/>
    </row>
    <row r="157" spans="1:34" x14ac:dyDescent="0.25">
      <c r="A157" s="11" t="s">
        <v>29</v>
      </c>
      <c r="B157" s="123"/>
      <c r="C157" s="122">
        <v>58</v>
      </c>
      <c r="D157" s="124">
        <v>6.8965517241379306</v>
      </c>
      <c r="E157" s="124">
        <v>39.655172413793103</v>
      </c>
      <c r="F157" s="124">
        <v>51.724137931034484</v>
      </c>
      <c r="G157" s="124">
        <v>1.7241379310344827</v>
      </c>
      <c r="H157" s="124">
        <v>3.4827586206896552</v>
      </c>
      <c r="I157" s="124">
        <v>3.896551724137931</v>
      </c>
      <c r="J157" s="124">
        <v>-0.4137931034482758</v>
      </c>
      <c r="K157" s="124">
        <v>53.448275862068968</v>
      </c>
      <c r="L157" s="124">
        <v>93.103448275862064</v>
      </c>
      <c r="S157" s="37"/>
      <c r="U157" s="36"/>
      <c r="V157" s="39"/>
      <c r="W157" s="39"/>
      <c r="X157" s="39"/>
      <c r="Y157" s="39"/>
      <c r="Z157" s="39"/>
      <c r="AA157" s="39"/>
      <c r="AB157" s="39"/>
      <c r="AC157" s="39"/>
      <c r="AE157" s="36"/>
      <c r="AF157" s="37"/>
      <c r="AG157" s="38"/>
      <c r="AH157" s="39"/>
    </row>
    <row r="158" spans="1:34" x14ac:dyDescent="0.25">
      <c r="A158" s="5">
        <v>135</v>
      </c>
      <c r="B158" s="6" t="s">
        <v>356</v>
      </c>
      <c r="C158" s="7">
        <v>9</v>
      </c>
      <c r="D158" s="8">
        <v>0</v>
      </c>
      <c r="E158" s="8">
        <v>44.444444444444443</v>
      </c>
      <c r="F158" s="8">
        <v>55.555555555555557</v>
      </c>
      <c r="G158" s="8">
        <v>0</v>
      </c>
      <c r="H158" s="9">
        <v>3.5555555555555554</v>
      </c>
      <c r="I158" s="131">
        <v>3.8888888888888888</v>
      </c>
      <c r="J158" s="132">
        <v>-0.33333333333333348</v>
      </c>
      <c r="K158" s="10">
        <v>55.555555555555557</v>
      </c>
      <c r="L158" s="10">
        <v>100</v>
      </c>
      <c r="S158" s="37"/>
      <c r="U158" s="36"/>
      <c r="V158" s="39"/>
      <c r="W158" s="39"/>
      <c r="X158" s="39"/>
      <c r="Y158" s="39"/>
      <c r="Z158" s="39"/>
      <c r="AA158" s="39"/>
      <c r="AB158" s="39"/>
      <c r="AC158" s="39"/>
      <c r="AE158" s="36"/>
      <c r="AF158" s="37"/>
      <c r="AG158" s="38"/>
      <c r="AH158" s="39"/>
    </row>
    <row r="159" spans="1:34" x14ac:dyDescent="0.25">
      <c r="A159" s="5">
        <v>136</v>
      </c>
      <c r="B159" s="6" t="s">
        <v>357</v>
      </c>
      <c r="C159" s="7">
        <v>22</v>
      </c>
      <c r="D159" s="8">
        <v>4.5454545454545459</v>
      </c>
      <c r="E159" s="8">
        <v>59.090909090909093</v>
      </c>
      <c r="F159" s="8">
        <v>27.27272727272727</v>
      </c>
      <c r="G159" s="8">
        <v>9.0909090909090917</v>
      </c>
      <c r="H159" s="9">
        <v>3.4090909090909092</v>
      </c>
      <c r="I159" s="131">
        <v>3.2727272727272729</v>
      </c>
      <c r="J159" s="132">
        <v>0.13636363636363624</v>
      </c>
      <c r="K159" s="10">
        <v>36.36363636363636</v>
      </c>
      <c r="L159" s="10">
        <v>95.454545454545453</v>
      </c>
      <c r="S159" s="37"/>
      <c r="T159" s="38"/>
      <c r="U159" s="36"/>
      <c r="V159" s="39"/>
      <c r="W159" s="39"/>
      <c r="X159" s="39"/>
      <c r="Y159" s="39"/>
      <c r="Z159" s="39"/>
      <c r="AA159" s="39"/>
      <c r="AB159" s="39"/>
      <c r="AC159" s="39"/>
      <c r="AE159" s="36"/>
      <c r="AF159" s="37"/>
      <c r="AG159" s="38"/>
      <c r="AH159" s="39"/>
    </row>
    <row r="160" spans="1:34" x14ac:dyDescent="0.25">
      <c r="A160" s="5">
        <v>137</v>
      </c>
      <c r="B160" s="6" t="s">
        <v>358</v>
      </c>
      <c r="C160" s="7">
        <v>7</v>
      </c>
      <c r="D160" s="8">
        <v>0</v>
      </c>
      <c r="E160" s="8">
        <v>0</v>
      </c>
      <c r="F160" s="8">
        <v>100</v>
      </c>
      <c r="G160" s="8">
        <v>0</v>
      </c>
      <c r="H160" s="9">
        <v>4</v>
      </c>
      <c r="I160" s="131">
        <v>4.7142857142857144</v>
      </c>
      <c r="J160" s="132">
        <v>-0.71428571428571441</v>
      </c>
      <c r="K160" s="10">
        <v>100</v>
      </c>
      <c r="L160" s="10">
        <v>100</v>
      </c>
      <c r="S160" s="37"/>
      <c r="T160" s="38"/>
      <c r="U160" s="36"/>
      <c r="V160" s="39"/>
      <c r="W160" s="39"/>
      <c r="X160" s="39"/>
      <c r="Y160" s="39"/>
      <c r="Z160" s="39"/>
      <c r="AA160" s="39"/>
      <c r="AB160" s="39"/>
      <c r="AC160" s="39"/>
      <c r="AE160" s="36"/>
      <c r="AF160" s="37"/>
      <c r="AG160" s="38"/>
      <c r="AH160" s="39"/>
    </row>
    <row r="161" spans="1:34" x14ac:dyDescent="0.25">
      <c r="A161" s="5">
        <v>138</v>
      </c>
      <c r="B161" s="6" t="s">
        <v>359</v>
      </c>
      <c r="C161" s="7">
        <v>4</v>
      </c>
      <c r="D161" s="8">
        <v>0</v>
      </c>
      <c r="E161" s="8">
        <v>0</v>
      </c>
      <c r="F161" s="8">
        <v>50</v>
      </c>
      <c r="G161" s="8">
        <v>50</v>
      </c>
      <c r="H161" s="9">
        <v>4.5</v>
      </c>
      <c r="I161" s="131">
        <v>4.5</v>
      </c>
      <c r="J161" s="132">
        <v>0</v>
      </c>
      <c r="K161" s="10">
        <v>100</v>
      </c>
      <c r="L161" s="10">
        <v>100</v>
      </c>
      <c r="S161" s="37"/>
      <c r="T161" s="38"/>
      <c r="U161" s="36"/>
      <c r="V161" s="39"/>
      <c r="W161" s="39"/>
      <c r="X161" s="39"/>
      <c r="Y161" s="39"/>
      <c r="Z161" s="39"/>
      <c r="AA161" s="39"/>
      <c r="AB161" s="39"/>
      <c r="AC161" s="39"/>
      <c r="AE161" s="36"/>
      <c r="AF161" s="37"/>
      <c r="AG161" s="38"/>
      <c r="AH161" s="39"/>
    </row>
    <row r="162" spans="1:34" x14ac:dyDescent="0.25">
      <c r="A162" s="5">
        <v>139</v>
      </c>
      <c r="B162" s="6" t="s">
        <v>360</v>
      </c>
      <c r="C162" s="7">
        <v>4</v>
      </c>
      <c r="D162" s="8">
        <v>50</v>
      </c>
      <c r="E162" s="8">
        <v>50</v>
      </c>
      <c r="F162" s="8">
        <v>0</v>
      </c>
      <c r="G162" s="8">
        <v>0</v>
      </c>
      <c r="H162" s="9">
        <v>2.5</v>
      </c>
      <c r="I162" s="131">
        <v>3.75</v>
      </c>
      <c r="J162" s="132">
        <v>-1.25</v>
      </c>
      <c r="K162" s="10">
        <v>0</v>
      </c>
      <c r="L162" s="10">
        <v>50</v>
      </c>
      <c r="R162" s="36"/>
      <c r="S162" s="37"/>
      <c r="T162" s="38"/>
      <c r="U162" s="39"/>
      <c r="V162" s="39"/>
      <c r="W162" s="39"/>
      <c r="X162" s="39"/>
      <c r="Y162" s="39"/>
      <c r="Z162" s="39"/>
      <c r="AA162" s="39"/>
      <c r="AB162" s="39"/>
      <c r="AC162" s="39"/>
      <c r="AE162" s="36"/>
      <c r="AF162" s="37"/>
      <c r="AG162" s="38"/>
      <c r="AH162" s="39"/>
    </row>
    <row r="163" spans="1:34" x14ac:dyDescent="0.25">
      <c r="A163" s="5">
        <v>140</v>
      </c>
      <c r="B163" s="6" t="s">
        <v>361</v>
      </c>
      <c r="C163" s="7">
        <v>4</v>
      </c>
      <c r="D163" s="8">
        <v>0</v>
      </c>
      <c r="E163" s="8">
        <v>75</v>
      </c>
      <c r="F163" s="8">
        <v>25</v>
      </c>
      <c r="G163" s="8">
        <v>0</v>
      </c>
      <c r="H163" s="9">
        <v>3.25</v>
      </c>
      <c r="I163" s="131">
        <v>3.25</v>
      </c>
      <c r="J163" s="132">
        <v>0</v>
      </c>
      <c r="K163" s="10">
        <v>25</v>
      </c>
      <c r="L163" s="10">
        <v>100</v>
      </c>
      <c r="R163" s="36"/>
      <c r="S163" s="37"/>
      <c r="T163" s="38"/>
      <c r="U163" s="39"/>
      <c r="V163" s="39"/>
      <c r="W163" s="39"/>
      <c r="X163" s="39"/>
      <c r="Y163" s="39"/>
      <c r="Z163" s="39"/>
      <c r="AA163" s="39"/>
      <c r="AB163" s="39"/>
      <c r="AC163" s="39"/>
      <c r="AE163" s="36"/>
      <c r="AF163" s="37"/>
      <c r="AG163" s="38"/>
      <c r="AH163" s="39"/>
    </row>
    <row r="164" spans="1:34" x14ac:dyDescent="0.25">
      <c r="A164" s="11" t="s">
        <v>30</v>
      </c>
      <c r="B164" s="123"/>
      <c r="C164" s="122">
        <v>50</v>
      </c>
      <c r="D164" s="124">
        <v>6</v>
      </c>
      <c r="E164" s="124">
        <v>44</v>
      </c>
      <c r="F164" s="124">
        <v>42</v>
      </c>
      <c r="G164" s="124">
        <v>8</v>
      </c>
      <c r="H164" s="124">
        <v>3.52</v>
      </c>
      <c r="I164" s="124">
        <v>3.72</v>
      </c>
      <c r="J164" s="124">
        <v>-0.20000000000000018</v>
      </c>
      <c r="K164" s="124">
        <v>50</v>
      </c>
      <c r="L164" s="124">
        <v>94</v>
      </c>
      <c r="R164" s="36"/>
      <c r="S164" s="37"/>
      <c r="T164" s="38"/>
      <c r="U164" s="39"/>
      <c r="V164" s="39"/>
      <c r="W164" s="39"/>
      <c r="X164" s="39"/>
      <c r="Y164" s="39"/>
      <c r="Z164" s="39"/>
      <c r="AA164" s="39"/>
      <c r="AB164" s="39"/>
      <c r="AC164" s="39"/>
      <c r="AE164" s="36"/>
      <c r="AF164" s="37"/>
      <c r="AG164" s="38"/>
      <c r="AH164" s="39"/>
    </row>
    <row r="165" spans="1:34" x14ac:dyDescent="0.25">
      <c r="A165" s="5">
        <v>141</v>
      </c>
      <c r="B165" s="6" t="s">
        <v>362</v>
      </c>
      <c r="C165" s="7">
        <v>8</v>
      </c>
      <c r="D165" s="8">
        <v>0</v>
      </c>
      <c r="E165" s="8">
        <v>25</v>
      </c>
      <c r="F165" s="8">
        <v>75</v>
      </c>
      <c r="G165" s="8">
        <v>0</v>
      </c>
      <c r="H165" s="9">
        <v>3.75</v>
      </c>
      <c r="I165" s="131">
        <v>4</v>
      </c>
      <c r="J165" s="132">
        <v>-0.25</v>
      </c>
      <c r="K165" s="10">
        <v>75</v>
      </c>
      <c r="L165" s="10">
        <v>100</v>
      </c>
      <c r="R165" s="36"/>
      <c r="S165" s="37"/>
      <c r="T165" s="38"/>
      <c r="U165" s="39"/>
      <c r="V165" s="39"/>
      <c r="W165" s="39"/>
      <c r="X165" s="39"/>
      <c r="Y165" s="39"/>
      <c r="Z165" s="39"/>
      <c r="AA165" s="39"/>
      <c r="AB165" s="39"/>
      <c r="AC165" s="39"/>
      <c r="AE165" s="36"/>
      <c r="AF165" s="37"/>
      <c r="AG165" s="38"/>
      <c r="AH165" s="39"/>
    </row>
    <row r="166" spans="1:34" x14ac:dyDescent="0.25">
      <c r="A166" s="5">
        <v>142</v>
      </c>
      <c r="B166" s="6" t="s">
        <v>363</v>
      </c>
      <c r="C166" s="7">
        <v>36</v>
      </c>
      <c r="D166" s="8">
        <v>2.7777777777777777</v>
      </c>
      <c r="E166" s="8">
        <v>27.777777777777779</v>
      </c>
      <c r="F166" s="8">
        <v>58.333333333333336</v>
      </c>
      <c r="G166" s="8">
        <v>11.111111111111111</v>
      </c>
      <c r="H166" s="9">
        <v>3.7777777777777777</v>
      </c>
      <c r="I166" s="131">
        <v>3.9722222222222223</v>
      </c>
      <c r="J166" s="132">
        <v>-0.19444444444444464</v>
      </c>
      <c r="K166" s="10">
        <v>69.444444444444443</v>
      </c>
      <c r="L166" s="10">
        <v>97.222222222222229</v>
      </c>
      <c r="R166" s="36"/>
      <c r="S166" s="37"/>
      <c r="T166" s="38"/>
      <c r="U166" s="39"/>
      <c r="V166" s="39"/>
      <c r="W166" s="39"/>
      <c r="X166" s="39"/>
      <c r="Y166" s="39"/>
      <c r="Z166" s="39"/>
      <c r="AA166" s="39"/>
      <c r="AB166" s="39"/>
      <c r="AC166" s="39"/>
      <c r="AE166" s="36"/>
      <c r="AF166" s="37"/>
      <c r="AG166" s="38"/>
      <c r="AH166" s="39"/>
    </row>
    <row r="167" spans="1:34" x14ac:dyDescent="0.25">
      <c r="A167" s="5">
        <v>143</v>
      </c>
      <c r="B167" s="6" t="s">
        <v>364</v>
      </c>
      <c r="C167" s="7">
        <v>5</v>
      </c>
      <c r="D167" s="8">
        <v>0</v>
      </c>
      <c r="E167" s="8">
        <v>80</v>
      </c>
      <c r="F167" s="8">
        <v>20</v>
      </c>
      <c r="G167" s="8">
        <v>0</v>
      </c>
      <c r="H167" s="9">
        <v>3.2</v>
      </c>
      <c r="I167" s="131">
        <v>3.2</v>
      </c>
      <c r="J167" s="132">
        <v>0</v>
      </c>
      <c r="K167" s="10">
        <v>20</v>
      </c>
      <c r="L167" s="10">
        <v>100</v>
      </c>
      <c r="R167" s="36"/>
      <c r="S167" s="37"/>
      <c r="T167" s="38"/>
      <c r="U167" s="39"/>
      <c r="V167" s="39"/>
      <c r="W167" s="39"/>
      <c r="X167" s="39"/>
      <c r="Y167" s="39"/>
      <c r="Z167" s="39"/>
      <c r="AA167" s="39"/>
      <c r="AB167" s="39"/>
      <c r="AC167" s="39"/>
      <c r="AE167" s="36"/>
      <c r="AF167" s="37"/>
      <c r="AG167" s="38"/>
      <c r="AH167" s="39"/>
    </row>
    <row r="168" spans="1:34" x14ac:dyDescent="0.25">
      <c r="A168" s="5">
        <v>144</v>
      </c>
      <c r="B168" s="6" t="s">
        <v>365</v>
      </c>
      <c r="C168" s="7">
        <v>8</v>
      </c>
      <c r="D168" s="8">
        <v>37.5</v>
      </c>
      <c r="E168" s="8">
        <v>50</v>
      </c>
      <c r="F168" s="8">
        <v>12.5</v>
      </c>
      <c r="G168" s="8">
        <v>0</v>
      </c>
      <c r="H168" s="9">
        <v>2.75</v>
      </c>
      <c r="I168" s="131">
        <v>3.25</v>
      </c>
      <c r="J168" s="132">
        <v>-0.5</v>
      </c>
      <c r="K168" s="10">
        <v>12.5</v>
      </c>
      <c r="L168" s="10">
        <v>62.5</v>
      </c>
      <c r="R168" s="36"/>
      <c r="S168" s="37"/>
      <c r="T168" s="38"/>
      <c r="U168" s="39"/>
      <c r="V168" s="39"/>
      <c r="W168" s="39"/>
      <c r="X168" s="39"/>
      <c r="Y168" s="39"/>
      <c r="Z168" s="39"/>
      <c r="AA168" s="39"/>
      <c r="AB168" s="39"/>
      <c r="AC168" s="39"/>
      <c r="AE168" s="36"/>
      <c r="AF168" s="37"/>
      <c r="AG168" s="38"/>
      <c r="AH168" s="39"/>
    </row>
    <row r="169" spans="1:34" x14ac:dyDescent="0.25">
      <c r="A169" s="5">
        <v>145</v>
      </c>
      <c r="B169" s="6" t="s">
        <v>366</v>
      </c>
      <c r="C169" s="7">
        <v>9</v>
      </c>
      <c r="D169" s="8">
        <v>33.333333333333329</v>
      </c>
      <c r="E169" s="8">
        <v>44.444444444444443</v>
      </c>
      <c r="F169" s="8">
        <v>22.222222222222221</v>
      </c>
      <c r="G169" s="8">
        <v>0</v>
      </c>
      <c r="H169" s="9">
        <v>2.8888888888888888</v>
      </c>
      <c r="I169" s="131">
        <v>3.7777777777777777</v>
      </c>
      <c r="J169" s="132">
        <v>-0.88888888888888884</v>
      </c>
      <c r="K169" s="10">
        <v>22.222222222222221</v>
      </c>
      <c r="L169" s="10">
        <v>66.666666666666657</v>
      </c>
      <c r="R169" s="36"/>
      <c r="S169" s="37"/>
      <c r="T169" s="38"/>
      <c r="U169" s="39"/>
      <c r="V169" s="39"/>
      <c r="W169" s="39"/>
      <c r="X169" s="39"/>
      <c r="Y169" s="39"/>
      <c r="Z169" s="39"/>
      <c r="AA169" s="39"/>
      <c r="AB169" s="39"/>
      <c r="AC169" s="39"/>
      <c r="AE169" s="36"/>
      <c r="AF169" s="37"/>
      <c r="AG169" s="38"/>
      <c r="AH169" s="39"/>
    </row>
    <row r="170" spans="1:34" x14ac:dyDescent="0.25">
      <c r="A170" s="11" t="s">
        <v>31</v>
      </c>
      <c r="B170" s="123"/>
      <c r="C170" s="122">
        <v>66</v>
      </c>
      <c r="D170" s="124">
        <v>10.606060606060606</v>
      </c>
      <c r="E170" s="124">
        <v>36.363636363636367</v>
      </c>
      <c r="F170" s="124">
        <v>46.969696969696969</v>
      </c>
      <c r="G170" s="124">
        <v>6.0606060606060606</v>
      </c>
      <c r="H170" s="124">
        <v>3.4848484848484849</v>
      </c>
      <c r="I170" s="124">
        <v>3.8030303030303032</v>
      </c>
      <c r="J170" s="124">
        <v>-0.31818181818181834</v>
      </c>
      <c r="K170" s="124">
        <v>53.030303030303031</v>
      </c>
      <c r="L170" s="124">
        <v>89.393939393939405</v>
      </c>
      <c r="R170" s="36"/>
      <c r="S170" s="37"/>
      <c r="T170" s="38"/>
      <c r="U170" s="39"/>
      <c r="V170" s="39"/>
      <c r="W170" s="39"/>
      <c r="X170" s="39"/>
      <c r="Y170" s="39"/>
      <c r="Z170" s="39"/>
      <c r="AA170" s="39"/>
      <c r="AB170" s="39"/>
      <c r="AC170" s="39"/>
      <c r="AE170" s="36"/>
      <c r="AF170" s="37"/>
      <c r="AG170" s="38"/>
      <c r="AH170" s="39"/>
    </row>
    <row r="171" spans="1:34" x14ac:dyDescent="0.25">
      <c r="A171" s="5">
        <v>146</v>
      </c>
      <c r="B171" s="6" t="s">
        <v>367</v>
      </c>
      <c r="C171" s="7">
        <v>6</v>
      </c>
      <c r="D171" s="8">
        <v>0</v>
      </c>
      <c r="E171" s="8">
        <v>16.666666666666664</v>
      </c>
      <c r="F171" s="8">
        <v>66.666666666666657</v>
      </c>
      <c r="G171" s="8">
        <v>16.666666666666664</v>
      </c>
      <c r="H171" s="9">
        <v>4</v>
      </c>
      <c r="I171" s="131">
        <v>4.5</v>
      </c>
      <c r="J171" s="132">
        <v>-0.5</v>
      </c>
      <c r="K171" s="10">
        <v>83.333333333333314</v>
      </c>
      <c r="L171" s="10">
        <v>99.999999999999972</v>
      </c>
      <c r="R171" s="36"/>
      <c r="S171" s="37"/>
      <c r="T171" s="38"/>
      <c r="U171" s="39"/>
      <c r="V171" s="39"/>
      <c r="W171" s="39"/>
      <c r="X171" s="39"/>
      <c r="Y171" s="39"/>
      <c r="Z171" s="39"/>
      <c r="AA171" s="39"/>
      <c r="AB171" s="39"/>
      <c r="AC171" s="39"/>
      <c r="AE171" s="36"/>
      <c r="AF171" s="37"/>
      <c r="AG171" s="38"/>
      <c r="AH171" s="39"/>
    </row>
    <row r="172" spans="1:34" x14ac:dyDescent="0.25">
      <c r="A172" s="5">
        <v>147</v>
      </c>
      <c r="B172" s="6" t="s">
        <v>368</v>
      </c>
      <c r="C172" s="7">
        <v>4</v>
      </c>
      <c r="D172" s="8">
        <v>0</v>
      </c>
      <c r="E172" s="8">
        <v>0</v>
      </c>
      <c r="F172" s="8">
        <v>50</v>
      </c>
      <c r="G172" s="8">
        <v>50</v>
      </c>
      <c r="H172" s="9">
        <v>4.5</v>
      </c>
      <c r="I172" s="131">
        <v>4.5</v>
      </c>
      <c r="J172" s="132">
        <v>0</v>
      </c>
      <c r="K172" s="10">
        <v>100</v>
      </c>
      <c r="L172" s="10">
        <v>100</v>
      </c>
      <c r="R172" s="36"/>
      <c r="S172" s="37"/>
      <c r="T172" s="38"/>
      <c r="U172" s="39"/>
      <c r="V172" s="39"/>
      <c r="W172" s="39"/>
      <c r="X172" s="39"/>
      <c r="Y172" s="39"/>
      <c r="Z172" s="39"/>
      <c r="AA172" s="39"/>
      <c r="AB172" s="39"/>
      <c r="AC172" s="39"/>
      <c r="AE172" s="36"/>
      <c r="AF172" s="37"/>
      <c r="AG172" s="38"/>
      <c r="AH172" s="39"/>
    </row>
    <row r="173" spans="1:34" x14ac:dyDescent="0.25">
      <c r="A173" s="5">
        <v>148</v>
      </c>
      <c r="B173" s="6" t="s">
        <v>369</v>
      </c>
      <c r="C173" s="7">
        <v>9</v>
      </c>
      <c r="D173" s="8">
        <v>33.333333333333329</v>
      </c>
      <c r="E173" s="8">
        <v>0</v>
      </c>
      <c r="F173" s="8">
        <v>22.222222222222221</v>
      </c>
      <c r="G173" s="8">
        <v>44.444444444444443</v>
      </c>
      <c r="H173" s="9">
        <v>3.7777777777777777</v>
      </c>
      <c r="I173" s="131">
        <v>3.8888888888888888</v>
      </c>
      <c r="J173" s="132">
        <v>-0.11111111111111116</v>
      </c>
      <c r="K173" s="10">
        <v>66.666666666666657</v>
      </c>
      <c r="L173" s="10">
        <v>66.666666666666657</v>
      </c>
      <c r="R173" s="36"/>
      <c r="S173" s="37"/>
      <c r="T173" s="38"/>
      <c r="U173" s="39"/>
      <c r="V173" s="39"/>
      <c r="W173" s="39"/>
      <c r="X173" s="39"/>
      <c r="Y173" s="39"/>
      <c r="Z173" s="39"/>
      <c r="AA173" s="39"/>
      <c r="AB173" s="39"/>
      <c r="AC173" s="39"/>
      <c r="AE173" s="36"/>
      <c r="AF173" s="37"/>
      <c r="AG173" s="38"/>
      <c r="AH173" s="39"/>
    </row>
    <row r="174" spans="1:34" x14ac:dyDescent="0.25">
      <c r="A174" s="11" t="s">
        <v>32</v>
      </c>
      <c r="B174" s="123"/>
      <c r="C174" s="122">
        <v>19</v>
      </c>
      <c r="D174" s="124">
        <v>15.789473684210526</v>
      </c>
      <c r="E174" s="124">
        <v>5.2631578947368416</v>
      </c>
      <c r="F174" s="124">
        <v>42.105263157894733</v>
      </c>
      <c r="G174" s="124">
        <v>36.84210526315789</v>
      </c>
      <c r="H174" s="124">
        <v>4</v>
      </c>
      <c r="I174" s="124">
        <v>4.2105263157894735</v>
      </c>
      <c r="J174" s="124">
        <v>-0.21052631578947345</v>
      </c>
      <c r="K174" s="124">
        <v>78.94736842105263</v>
      </c>
      <c r="L174" s="124">
        <v>84.210526315789465</v>
      </c>
      <c r="R174" s="36"/>
      <c r="S174" s="37"/>
      <c r="T174" s="38"/>
      <c r="U174" s="39"/>
      <c r="V174" s="39"/>
      <c r="W174" s="39"/>
      <c r="X174" s="39"/>
      <c r="Y174" s="39"/>
      <c r="Z174" s="39"/>
      <c r="AA174" s="39"/>
      <c r="AB174" s="39"/>
      <c r="AC174" s="39"/>
      <c r="AE174" s="36"/>
      <c r="AF174" s="37"/>
      <c r="AG174" s="38"/>
      <c r="AH174" s="39"/>
    </row>
    <row r="175" spans="1:34" x14ac:dyDescent="0.25">
      <c r="A175" s="5">
        <v>149</v>
      </c>
      <c r="B175" s="6" t="s">
        <v>370</v>
      </c>
      <c r="C175" s="7">
        <v>2</v>
      </c>
      <c r="D175" s="8">
        <v>0</v>
      </c>
      <c r="E175" s="8">
        <v>50</v>
      </c>
      <c r="F175" s="8">
        <v>50</v>
      </c>
      <c r="G175" s="8">
        <v>0</v>
      </c>
      <c r="H175" s="9">
        <v>3.5</v>
      </c>
      <c r="I175" s="131">
        <v>4</v>
      </c>
      <c r="J175" s="132">
        <v>-0.5</v>
      </c>
      <c r="K175" s="10">
        <v>50</v>
      </c>
      <c r="L175" s="10">
        <v>100</v>
      </c>
      <c r="R175" s="36"/>
      <c r="S175" s="37"/>
      <c r="T175" s="38"/>
      <c r="U175" s="39"/>
      <c r="V175" s="39"/>
      <c r="W175" s="39"/>
      <c r="X175" s="39"/>
      <c r="Y175" s="39"/>
      <c r="Z175" s="39"/>
      <c r="AA175" s="39"/>
      <c r="AB175" s="39"/>
      <c r="AC175" s="39"/>
      <c r="AE175" s="36"/>
      <c r="AF175" s="37"/>
      <c r="AG175" s="38"/>
      <c r="AH175" s="39"/>
    </row>
    <row r="176" spans="1:34" x14ac:dyDescent="0.25">
      <c r="A176" s="5">
        <v>150</v>
      </c>
      <c r="B176" s="6" t="s">
        <v>371</v>
      </c>
      <c r="C176" s="7">
        <v>7</v>
      </c>
      <c r="D176" s="8">
        <v>0</v>
      </c>
      <c r="E176" s="8">
        <v>0</v>
      </c>
      <c r="F176" s="8">
        <v>85.714285714285708</v>
      </c>
      <c r="G176" s="8">
        <v>14.285714285714285</v>
      </c>
      <c r="H176" s="9">
        <v>4.1428571428571432</v>
      </c>
      <c r="I176" s="131">
        <v>4</v>
      </c>
      <c r="J176" s="132">
        <v>0.14285714285714324</v>
      </c>
      <c r="K176" s="10">
        <v>100</v>
      </c>
      <c r="L176" s="10">
        <v>100</v>
      </c>
      <c r="R176" s="36"/>
      <c r="S176" s="37"/>
      <c r="T176" s="38"/>
      <c r="U176" s="39"/>
      <c r="V176" s="39"/>
      <c r="W176" s="39"/>
      <c r="X176" s="39"/>
      <c r="Y176" s="39"/>
      <c r="Z176" s="39"/>
      <c r="AA176" s="39"/>
      <c r="AB176" s="39"/>
      <c r="AC176" s="39"/>
      <c r="AE176" s="36"/>
      <c r="AF176" s="37"/>
      <c r="AG176" s="38"/>
      <c r="AH176" s="39"/>
    </row>
    <row r="177" spans="1:34" x14ac:dyDescent="0.25">
      <c r="A177" s="5">
        <v>151</v>
      </c>
      <c r="B177" s="6" t="s">
        <v>372</v>
      </c>
      <c r="C177" s="7">
        <v>16</v>
      </c>
      <c r="D177" s="8">
        <v>0</v>
      </c>
      <c r="E177" s="8">
        <v>31.25</v>
      </c>
      <c r="F177" s="8">
        <v>68.75</v>
      </c>
      <c r="G177" s="8">
        <v>0</v>
      </c>
      <c r="H177" s="9">
        <v>3.6875</v>
      </c>
      <c r="I177" s="131">
        <v>4.1875</v>
      </c>
      <c r="J177" s="132">
        <v>-0.5</v>
      </c>
      <c r="K177" s="10">
        <v>68.75</v>
      </c>
      <c r="L177" s="10">
        <v>100</v>
      </c>
      <c r="R177" s="36"/>
      <c r="S177" s="37"/>
      <c r="T177" s="38"/>
      <c r="U177" s="39"/>
      <c r="V177" s="39"/>
      <c r="W177" s="39"/>
      <c r="X177" s="39"/>
      <c r="Y177" s="39"/>
      <c r="Z177" s="39"/>
      <c r="AA177" s="39"/>
      <c r="AB177" s="39"/>
      <c r="AC177" s="39"/>
      <c r="AE177" s="36"/>
      <c r="AF177" s="37"/>
      <c r="AG177" s="38"/>
      <c r="AH177" s="39"/>
    </row>
    <row r="178" spans="1:34" x14ac:dyDescent="0.25">
      <c r="A178" s="5">
        <v>152</v>
      </c>
      <c r="B178" s="6" t="s">
        <v>373</v>
      </c>
      <c r="C178" s="7">
        <v>26</v>
      </c>
      <c r="D178" s="8">
        <v>0</v>
      </c>
      <c r="E178" s="8">
        <v>26.923076923076923</v>
      </c>
      <c r="F178" s="8">
        <v>50</v>
      </c>
      <c r="G178" s="8">
        <v>23.076923076923077</v>
      </c>
      <c r="H178" s="9">
        <v>3.9615384615384617</v>
      </c>
      <c r="I178" s="131">
        <v>4.115384615384615</v>
      </c>
      <c r="J178" s="132">
        <v>-0.1538461538461533</v>
      </c>
      <c r="K178" s="10">
        <v>73.07692307692308</v>
      </c>
      <c r="L178" s="10">
        <v>100</v>
      </c>
      <c r="R178" s="36"/>
      <c r="S178" s="37"/>
      <c r="T178" s="38"/>
      <c r="U178" s="39"/>
      <c r="V178" s="39"/>
      <c r="W178" s="39"/>
      <c r="X178" s="39"/>
      <c r="Y178" s="39"/>
      <c r="Z178" s="39"/>
      <c r="AA178" s="39"/>
      <c r="AB178" s="39"/>
      <c r="AC178" s="39"/>
      <c r="AE178" s="36"/>
      <c r="AF178" s="37"/>
      <c r="AG178" s="38"/>
      <c r="AH178" s="39"/>
    </row>
    <row r="179" spans="1:34" x14ac:dyDescent="0.25">
      <c r="A179" s="5">
        <v>153</v>
      </c>
      <c r="B179" s="6" t="s">
        <v>374</v>
      </c>
      <c r="C179" s="7">
        <v>32</v>
      </c>
      <c r="D179" s="8">
        <v>6.25</v>
      </c>
      <c r="E179" s="8">
        <v>43.75</v>
      </c>
      <c r="F179" s="8">
        <v>50</v>
      </c>
      <c r="G179" s="8">
        <v>0</v>
      </c>
      <c r="H179" s="9">
        <v>3.4375</v>
      </c>
      <c r="I179" s="131">
        <v>4.09375</v>
      </c>
      <c r="J179" s="132">
        <v>-0.65625</v>
      </c>
      <c r="K179" s="10">
        <v>50</v>
      </c>
      <c r="L179" s="10">
        <v>93.75</v>
      </c>
      <c r="R179" s="36"/>
      <c r="S179" s="37"/>
      <c r="T179" s="38"/>
      <c r="U179" s="39"/>
      <c r="V179" s="39"/>
      <c r="W179" s="39"/>
      <c r="X179" s="39"/>
      <c r="Y179" s="39"/>
      <c r="Z179" s="39"/>
      <c r="AA179" s="39"/>
      <c r="AB179" s="39"/>
      <c r="AC179" s="39"/>
      <c r="AE179" s="36"/>
      <c r="AF179" s="37"/>
      <c r="AG179" s="38"/>
      <c r="AH179" s="39"/>
    </row>
    <row r="180" spans="1:34" x14ac:dyDescent="0.25">
      <c r="A180" s="5">
        <v>154</v>
      </c>
      <c r="B180" s="6" t="s">
        <v>375</v>
      </c>
      <c r="C180" s="7">
        <v>14</v>
      </c>
      <c r="D180" s="8">
        <v>7.1428571428571423</v>
      </c>
      <c r="E180" s="8">
        <v>71.428571428571431</v>
      </c>
      <c r="F180" s="8">
        <v>21.428571428571427</v>
      </c>
      <c r="G180" s="8">
        <v>0</v>
      </c>
      <c r="H180" s="9">
        <v>3.1428571428571428</v>
      </c>
      <c r="I180" s="131">
        <v>4.1428571428571432</v>
      </c>
      <c r="J180" s="132">
        <v>-1.0000000000000004</v>
      </c>
      <c r="K180" s="10">
        <v>21.428571428571427</v>
      </c>
      <c r="L180" s="10">
        <v>92.857142857142861</v>
      </c>
      <c r="R180" s="36"/>
      <c r="S180" s="37"/>
      <c r="T180" s="38"/>
      <c r="U180" s="39"/>
      <c r="V180" s="39"/>
      <c r="W180" s="39"/>
      <c r="X180" s="39"/>
      <c r="Y180" s="39"/>
      <c r="Z180" s="39"/>
      <c r="AA180" s="39"/>
      <c r="AB180" s="39"/>
      <c r="AC180" s="39"/>
      <c r="AE180" s="36"/>
      <c r="AF180" s="37"/>
      <c r="AG180" s="38"/>
      <c r="AH180" s="39"/>
    </row>
    <row r="181" spans="1:34" x14ac:dyDescent="0.25">
      <c r="A181" s="5">
        <v>155</v>
      </c>
      <c r="B181" s="6" t="s">
        <v>315</v>
      </c>
      <c r="C181" s="7">
        <v>6</v>
      </c>
      <c r="D181" s="8">
        <v>0</v>
      </c>
      <c r="E181" s="8">
        <v>33.333333333333329</v>
      </c>
      <c r="F181" s="8">
        <v>50</v>
      </c>
      <c r="G181" s="8">
        <v>16.666666666666664</v>
      </c>
      <c r="H181" s="9">
        <v>3.8333333333333335</v>
      </c>
      <c r="I181" s="131">
        <v>4.166666666666667</v>
      </c>
      <c r="J181" s="132">
        <v>-0.33333333333333348</v>
      </c>
      <c r="K181" s="10">
        <v>66.666666666666657</v>
      </c>
      <c r="L181" s="10">
        <v>100</v>
      </c>
      <c r="R181" s="36"/>
      <c r="S181" s="37"/>
      <c r="T181" s="38"/>
      <c r="U181" s="39"/>
      <c r="V181" s="39"/>
      <c r="W181" s="39"/>
      <c r="X181" s="39"/>
      <c r="Y181" s="39"/>
      <c r="Z181" s="39"/>
      <c r="AA181" s="39"/>
      <c r="AB181" s="39"/>
      <c r="AC181" s="39"/>
      <c r="AE181" s="36"/>
      <c r="AF181" s="37"/>
      <c r="AG181" s="38"/>
      <c r="AH181" s="39"/>
    </row>
    <row r="182" spans="1:34" x14ac:dyDescent="0.25">
      <c r="A182" s="11" t="s">
        <v>33</v>
      </c>
      <c r="B182" s="123"/>
      <c r="C182" s="122">
        <v>103</v>
      </c>
      <c r="D182" s="124">
        <v>2.912621359223301</v>
      </c>
      <c r="E182" s="124">
        <v>37.864077669902912</v>
      </c>
      <c r="F182" s="124">
        <v>51.456310679611647</v>
      </c>
      <c r="G182" s="124">
        <v>7.7669902912621351</v>
      </c>
      <c r="H182" s="124">
        <v>3.6407766990291264</v>
      </c>
      <c r="I182" s="124">
        <v>4.116504854368932</v>
      </c>
      <c r="J182" s="124">
        <v>-0.47572815533980561</v>
      </c>
      <c r="K182" s="124">
        <v>59.22330097087378</v>
      </c>
      <c r="L182" s="124">
        <v>97.087378640776691</v>
      </c>
      <c r="R182" s="36"/>
      <c r="S182" s="37"/>
      <c r="T182" s="38"/>
      <c r="U182" s="39"/>
      <c r="V182" s="39"/>
      <c r="W182" s="39"/>
      <c r="X182" s="39"/>
      <c r="Y182" s="39"/>
      <c r="Z182" s="39"/>
      <c r="AA182" s="39"/>
      <c r="AB182" s="39"/>
      <c r="AC182" s="39"/>
      <c r="AE182" s="36"/>
      <c r="AF182" s="37"/>
      <c r="AG182" s="38"/>
      <c r="AH182" s="39"/>
    </row>
    <row r="183" spans="1:34" x14ac:dyDescent="0.25">
      <c r="A183" s="5">
        <v>156</v>
      </c>
      <c r="B183" s="6" t="s">
        <v>376</v>
      </c>
      <c r="C183" s="7">
        <v>5</v>
      </c>
      <c r="D183" s="8">
        <v>0</v>
      </c>
      <c r="E183" s="8">
        <v>20</v>
      </c>
      <c r="F183" s="8">
        <v>80</v>
      </c>
      <c r="G183" s="8">
        <v>0</v>
      </c>
      <c r="H183" s="9">
        <v>3.8</v>
      </c>
      <c r="I183" s="131">
        <v>3.6</v>
      </c>
      <c r="J183" s="132">
        <v>0.19999999999999973</v>
      </c>
      <c r="K183" s="10">
        <v>80</v>
      </c>
      <c r="L183" s="10">
        <v>100</v>
      </c>
      <c r="R183" s="36"/>
      <c r="S183" s="37"/>
      <c r="T183" s="38"/>
      <c r="U183" s="39"/>
      <c r="V183" s="39"/>
      <c r="W183" s="39"/>
      <c r="X183" s="39"/>
      <c r="Y183" s="39"/>
      <c r="Z183" s="39"/>
      <c r="AA183" s="39"/>
      <c r="AB183" s="39"/>
      <c r="AC183" s="39"/>
      <c r="AE183" s="36"/>
      <c r="AF183" s="37"/>
      <c r="AG183" s="38"/>
      <c r="AH183" s="39"/>
    </row>
    <row r="184" spans="1:34" x14ac:dyDescent="0.25">
      <c r="A184" s="5">
        <v>157</v>
      </c>
      <c r="B184" s="6" t="s">
        <v>377</v>
      </c>
      <c r="C184" s="7">
        <v>9</v>
      </c>
      <c r="D184" s="8">
        <v>0</v>
      </c>
      <c r="E184" s="8">
        <v>66.666666666666657</v>
      </c>
      <c r="F184" s="8">
        <v>33.333333333333329</v>
      </c>
      <c r="G184" s="8">
        <v>0</v>
      </c>
      <c r="H184" s="9">
        <v>3.3333333333333335</v>
      </c>
      <c r="I184" s="131">
        <v>3.4444444444444446</v>
      </c>
      <c r="J184" s="132">
        <v>-0.11111111111111116</v>
      </c>
      <c r="K184" s="10">
        <v>33.333333333333329</v>
      </c>
      <c r="L184" s="10">
        <v>99.999999999999986</v>
      </c>
      <c r="R184" s="36"/>
      <c r="S184" s="37"/>
      <c r="T184" s="38"/>
      <c r="U184" s="39"/>
      <c r="V184" s="39"/>
      <c r="W184" s="39"/>
      <c r="X184" s="39"/>
      <c r="Y184" s="39"/>
      <c r="Z184" s="39"/>
      <c r="AA184" s="39"/>
      <c r="AB184" s="39"/>
      <c r="AC184" s="39"/>
      <c r="AE184" s="36"/>
      <c r="AF184" s="37"/>
      <c r="AG184" s="38"/>
      <c r="AH184" s="39"/>
    </row>
    <row r="185" spans="1:34" x14ac:dyDescent="0.25">
      <c r="A185" s="5">
        <v>158</v>
      </c>
      <c r="B185" s="6" t="s">
        <v>378</v>
      </c>
      <c r="C185" s="7">
        <v>43</v>
      </c>
      <c r="D185" s="8">
        <v>0</v>
      </c>
      <c r="E185" s="8">
        <v>16.279069767441861</v>
      </c>
      <c r="F185" s="8">
        <v>67.441860465116278</v>
      </c>
      <c r="G185" s="8">
        <v>16.279069767441861</v>
      </c>
      <c r="H185" s="9">
        <v>4</v>
      </c>
      <c r="I185" s="131">
        <v>4.0232558139534884</v>
      </c>
      <c r="J185" s="132">
        <v>-2.3255813953488413E-2</v>
      </c>
      <c r="K185" s="10">
        <v>83.720930232558146</v>
      </c>
      <c r="L185" s="10">
        <v>100</v>
      </c>
      <c r="R185" s="36"/>
      <c r="S185" s="37"/>
      <c r="T185" s="38"/>
      <c r="U185" s="39"/>
      <c r="V185" s="39"/>
      <c r="W185" s="39"/>
      <c r="X185" s="39"/>
      <c r="Y185" s="39"/>
      <c r="Z185" s="39"/>
      <c r="AA185" s="39"/>
      <c r="AB185" s="39"/>
      <c r="AC185" s="39"/>
      <c r="AE185" s="36"/>
      <c r="AF185" s="37"/>
      <c r="AG185" s="38"/>
      <c r="AH185" s="39"/>
    </row>
    <row r="186" spans="1:34" x14ac:dyDescent="0.25">
      <c r="A186" s="11" t="s">
        <v>34</v>
      </c>
      <c r="B186" s="123"/>
      <c r="C186" s="122">
        <v>57</v>
      </c>
      <c r="D186" s="124">
        <v>0</v>
      </c>
      <c r="E186" s="124">
        <v>24.561403508771928</v>
      </c>
      <c r="F186" s="124">
        <v>63.157894736842103</v>
      </c>
      <c r="G186" s="124">
        <v>12.280701754385964</v>
      </c>
      <c r="H186" s="124">
        <v>3.8771929824561404</v>
      </c>
      <c r="I186" s="124">
        <v>3.8947368421052633</v>
      </c>
      <c r="J186" s="124">
        <v>-1.7543859649122862E-2</v>
      </c>
      <c r="K186" s="124">
        <v>75.438596491228068</v>
      </c>
      <c r="L186" s="124">
        <v>99.999999999999986</v>
      </c>
      <c r="R186" s="36"/>
      <c r="S186" s="37"/>
      <c r="T186" s="38"/>
      <c r="U186" s="39"/>
      <c r="V186" s="39"/>
      <c r="W186" s="39"/>
      <c r="X186" s="39"/>
      <c r="Y186" s="39"/>
      <c r="Z186" s="39"/>
      <c r="AA186" s="39"/>
      <c r="AB186" s="39"/>
      <c r="AC186" s="39"/>
      <c r="AE186" s="36"/>
      <c r="AF186" s="37"/>
      <c r="AG186" s="38"/>
      <c r="AH186" s="39"/>
    </row>
    <row r="187" spans="1:34" x14ac:dyDescent="0.25">
      <c r="A187" s="5">
        <v>159</v>
      </c>
      <c r="B187" s="6" t="s">
        <v>379</v>
      </c>
      <c r="C187" s="7">
        <v>10</v>
      </c>
      <c r="D187" s="8">
        <v>0</v>
      </c>
      <c r="E187" s="8">
        <v>50</v>
      </c>
      <c r="F187" s="8">
        <v>30</v>
      </c>
      <c r="G187" s="8">
        <v>20</v>
      </c>
      <c r="H187" s="9">
        <v>3.7</v>
      </c>
      <c r="I187" s="131">
        <v>3.8</v>
      </c>
      <c r="J187" s="132">
        <v>-9.9999999999999645E-2</v>
      </c>
      <c r="K187" s="10">
        <v>50</v>
      </c>
      <c r="L187" s="10">
        <v>100</v>
      </c>
      <c r="R187" s="36"/>
      <c r="S187" s="37"/>
      <c r="T187" s="38"/>
      <c r="U187" s="39"/>
      <c r="V187" s="39"/>
      <c r="W187" s="39"/>
      <c r="X187" s="39"/>
      <c r="Y187" s="39"/>
      <c r="Z187" s="39"/>
      <c r="AA187" s="39"/>
      <c r="AB187" s="39"/>
      <c r="AC187" s="39"/>
      <c r="AE187" s="36"/>
      <c r="AF187" s="37"/>
      <c r="AG187" s="38"/>
      <c r="AH187" s="39"/>
    </row>
    <row r="188" spans="1:34" x14ac:dyDescent="0.25">
      <c r="A188" s="5">
        <v>160</v>
      </c>
      <c r="B188" s="6" t="s">
        <v>380</v>
      </c>
      <c r="C188" s="7">
        <v>10</v>
      </c>
      <c r="D188" s="8">
        <v>0</v>
      </c>
      <c r="E188" s="8">
        <v>10</v>
      </c>
      <c r="F188" s="8">
        <v>60</v>
      </c>
      <c r="G188" s="8">
        <v>30</v>
      </c>
      <c r="H188" s="9">
        <v>4.2</v>
      </c>
      <c r="I188" s="131">
        <v>4.5</v>
      </c>
      <c r="J188" s="132">
        <v>-0.29999999999999982</v>
      </c>
      <c r="K188" s="10">
        <v>90</v>
      </c>
      <c r="L188" s="10">
        <v>100</v>
      </c>
      <c r="R188" s="36"/>
      <c r="S188" s="37"/>
      <c r="T188" s="38"/>
      <c r="U188" s="39"/>
      <c r="V188" s="39"/>
      <c r="W188" s="39"/>
      <c r="X188" s="39"/>
      <c r="Y188" s="39"/>
      <c r="Z188" s="39"/>
      <c r="AA188" s="39"/>
      <c r="AB188" s="39"/>
      <c r="AC188" s="39"/>
      <c r="AE188" s="36"/>
      <c r="AF188" s="37"/>
      <c r="AG188" s="38"/>
      <c r="AH188" s="39"/>
    </row>
    <row r="189" spans="1:34" x14ac:dyDescent="0.25">
      <c r="A189" s="5">
        <v>161</v>
      </c>
      <c r="B189" s="6" t="s">
        <v>381</v>
      </c>
      <c r="C189" s="7">
        <v>22</v>
      </c>
      <c r="D189" s="8">
        <v>0</v>
      </c>
      <c r="E189" s="8">
        <v>45.454545454545453</v>
      </c>
      <c r="F189" s="8">
        <v>50</v>
      </c>
      <c r="G189" s="8">
        <v>4.5454545454545459</v>
      </c>
      <c r="H189" s="9">
        <v>3.5909090909090908</v>
      </c>
      <c r="I189" s="131">
        <v>3.5909090909090908</v>
      </c>
      <c r="J189" s="132">
        <v>0</v>
      </c>
      <c r="K189" s="10">
        <v>54.545454545454547</v>
      </c>
      <c r="L189" s="10">
        <v>100</v>
      </c>
      <c r="R189" s="36"/>
      <c r="S189" s="37"/>
      <c r="T189" s="38"/>
      <c r="U189" s="39"/>
      <c r="V189" s="39"/>
      <c r="W189" s="39"/>
      <c r="X189" s="39"/>
      <c r="Y189" s="39"/>
      <c r="Z189" s="39"/>
      <c r="AA189" s="39"/>
      <c r="AB189" s="39"/>
      <c r="AC189" s="39"/>
      <c r="AE189" s="36"/>
      <c r="AF189" s="37"/>
      <c r="AG189" s="38"/>
      <c r="AH189" s="39"/>
    </row>
    <row r="190" spans="1:34" x14ac:dyDescent="0.25">
      <c r="A190" s="5">
        <v>162</v>
      </c>
      <c r="B190" s="6" t="s">
        <v>382</v>
      </c>
      <c r="C190" s="7">
        <v>4</v>
      </c>
      <c r="D190" s="8">
        <v>0</v>
      </c>
      <c r="E190" s="8">
        <v>50</v>
      </c>
      <c r="F190" s="8">
        <v>25</v>
      </c>
      <c r="G190" s="8">
        <v>25</v>
      </c>
      <c r="H190" s="9">
        <v>3.75</v>
      </c>
      <c r="I190" s="131">
        <v>3.75</v>
      </c>
      <c r="J190" s="132">
        <v>0</v>
      </c>
      <c r="K190" s="10">
        <v>50</v>
      </c>
      <c r="L190" s="10">
        <v>100</v>
      </c>
      <c r="R190" s="36"/>
      <c r="S190" s="37"/>
      <c r="T190" s="38"/>
      <c r="U190" s="39"/>
      <c r="V190" s="39"/>
      <c r="W190" s="39"/>
      <c r="X190" s="39"/>
      <c r="Y190" s="39"/>
      <c r="Z190" s="39"/>
      <c r="AA190" s="39"/>
      <c r="AB190" s="39"/>
      <c r="AC190" s="39"/>
      <c r="AE190" s="36"/>
      <c r="AF190" s="37"/>
      <c r="AG190" s="38"/>
      <c r="AH190" s="39"/>
    </row>
    <row r="191" spans="1:34" x14ac:dyDescent="0.25">
      <c r="A191" s="5">
        <v>163</v>
      </c>
      <c r="B191" s="6" t="s">
        <v>315</v>
      </c>
      <c r="C191" s="7">
        <v>5</v>
      </c>
      <c r="D191" s="8">
        <v>0</v>
      </c>
      <c r="E191" s="8">
        <v>60</v>
      </c>
      <c r="F191" s="8">
        <v>20</v>
      </c>
      <c r="G191" s="8">
        <v>20</v>
      </c>
      <c r="H191" s="9">
        <v>3.6</v>
      </c>
      <c r="I191" s="131">
        <v>3.8</v>
      </c>
      <c r="J191" s="132">
        <v>-0.19999999999999973</v>
      </c>
      <c r="K191" s="10">
        <v>40</v>
      </c>
      <c r="L191" s="10">
        <v>100</v>
      </c>
      <c r="R191" s="36"/>
      <c r="S191" s="37"/>
      <c r="T191" s="38"/>
      <c r="U191" s="39"/>
      <c r="V191" s="39"/>
      <c r="W191" s="39"/>
      <c r="X191" s="39"/>
      <c r="Y191" s="39"/>
      <c r="Z191" s="39"/>
      <c r="AA191" s="39"/>
      <c r="AB191" s="39"/>
      <c r="AC191" s="39"/>
      <c r="AE191" s="36"/>
      <c r="AF191" s="37"/>
      <c r="AG191" s="38"/>
      <c r="AH191" s="39"/>
    </row>
    <row r="192" spans="1:34" x14ac:dyDescent="0.25">
      <c r="A192" s="5">
        <v>164</v>
      </c>
      <c r="B192" s="6" t="s">
        <v>383</v>
      </c>
      <c r="C192" s="7">
        <v>3</v>
      </c>
      <c r="D192" s="8">
        <v>0</v>
      </c>
      <c r="E192" s="8">
        <v>0</v>
      </c>
      <c r="F192" s="8">
        <v>66.666666666666657</v>
      </c>
      <c r="G192" s="8">
        <v>33.333333333333329</v>
      </c>
      <c r="H192" s="9">
        <v>4.333333333333333</v>
      </c>
      <c r="I192" s="131">
        <v>4.333333333333333</v>
      </c>
      <c r="J192" s="132">
        <v>0</v>
      </c>
      <c r="K192" s="10">
        <v>99.999999999999986</v>
      </c>
      <c r="L192" s="10">
        <v>99.999999999999986</v>
      </c>
      <c r="R192" s="36"/>
      <c r="S192" s="37"/>
      <c r="T192" s="38"/>
      <c r="U192" s="39"/>
      <c r="V192" s="39"/>
      <c r="W192" s="39"/>
      <c r="X192" s="39"/>
      <c r="Y192" s="39"/>
      <c r="Z192" s="39"/>
      <c r="AA192" s="39"/>
      <c r="AB192" s="39"/>
      <c r="AC192" s="39"/>
      <c r="AE192" s="36"/>
      <c r="AF192" s="37"/>
      <c r="AG192" s="38"/>
      <c r="AH192" s="39"/>
    </row>
    <row r="193" spans="1:34" x14ac:dyDescent="0.25">
      <c r="A193" s="5">
        <v>165</v>
      </c>
      <c r="B193" s="6" t="s">
        <v>384</v>
      </c>
      <c r="C193" s="7">
        <v>7</v>
      </c>
      <c r="D193" s="8">
        <v>0</v>
      </c>
      <c r="E193" s="8">
        <v>42.857142857142854</v>
      </c>
      <c r="F193" s="8">
        <v>57.142857142857139</v>
      </c>
      <c r="G193" s="8">
        <v>0</v>
      </c>
      <c r="H193" s="9">
        <v>3.5714285714285716</v>
      </c>
      <c r="I193" s="131">
        <v>3.5714285714285716</v>
      </c>
      <c r="J193" s="132">
        <v>0</v>
      </c>
      <c r="K193" s="10">
        <v>57.142857142857139</v>
      </c>
      <c r="L193" s="10">
        <v>100</v>
      </c>
      <c r="R193" s="36"/>
      <c r="S193" s="37"/>
      <c r="T193" s="38"/>
      <c r="U193" s="39"/>
      <c r="V193" s="39"/>
      <c r="W193" s="39"/>
      <c r="X193" s="39"/>
      <c r="Y193" s="39"/>
      <c r="Z193" s="39"/>
      <c r="AA193" s="39"/>
      <c r="AB193" s="39"/>
      <c r="AC193" s="39"/>
      <c r="AE193" s="36"/>
      <c r="AF193" s="37"/>
      <c r="AG193" s="38"/>
      <c r="AH193" s="39"/>
    </row>
    <row r="194" spans="1:34" x14ac:dyDescent="0.25">
      <c r="A194" s="5">
        <v>166</v>
      </c>
      <c r="B194" s="6" t="s">
        <v>385</v>
      </c>
      <c r="C194" s="7">
        <v>4</v>
      </c>
      <c r="D194" s="8">
        <v>0</v>
      </c>
      <c r="E194" s="8">
        <v>50</v>
      </c>
      <c r="F194" s="8">
        <v>0</v>
      </c>
      <c r="G194" s="8">
        <v>50</v>
      </c>
      <c r="H194" s="9">
        <v>4</v>
      </c>
      <c r="I194" s="131">
        <v>4</v>
      </c>
      <c r="J194" s="132">
        <v>0</v>
      </c>
      <c r="K194" s="10">
        <v>50</v>
      </c>
      <c r="L194" s="10">
        <v>100</v>
      </c>
      <c r="R194" s="36"/>
      <c r="S194" s="37"/>
      <c r="T194" s="38"/>
      <c r="U194" s="39"/>
      <c r="V194" s="39"/>
      <c r="W194" s="39"/>
      <c r="X194" s="39"/>
      <c r="Y194" s="39"/>
      <c r="Z194" s="39"/>
      <c r="AA194" s="39"/>
      <c r="AB194" s="39"/>
      <c r="AC194" s="39"/>
      <c r="AE194" s="36"/>
      <c r="AF194" s="37"/>
      <c r="AG194" s="38"/>
      <c r="AH194" s="39"/>
    </row>
    <row r="195" spans="1:34" x14ac:dyDescent="0.25">
      <c r="A195" s="5">
        <v>167</v>
      </c>
      <c r="B195" s="6" t="s">
        <v>386</v>
      </c>
      <c r="C195" s="7">
        <v>2</v>
      </c>
      <c r="D195" s="8">
        <v>0</v>
      </c>
      <c r="E195" s="8">
        <v>0</v>
      </c>
      <c r="F195" s="8">
        <v>100</v>
      </c>
      <c r="G195" s="8">
        <v>0</v>
      </c>
      <c r="H195" s="9">
        <v>4</v>
      </c>
      <c r="I195" s="131">
        <v>4</v>
      </c>
      <c r="J195" s="132">
        <v>0</v>
      </c>
      <c r="K195" s="10">
        <v>100</v>
      </c>
      <c r="L195" s="10">
        <v>100</v>
      </c>
      <c r="R195" s="36"/>
      <c r="S195" s="37"/>
      <c r="T195" s="38"/>
      <c r="U195" s="39"/>
      <c r="V195" s="39"/>
      <c r="W195" s="39"/>
      <c r="X195" s="39"/>
      <c r="Y195" s="39"/>
      <c r="Z195" s="39"/>
      <c r="AA195" s="39"/>
      <c r="AB195" s="39"/>
      <c r="AC195" s="39"/>
      <c r="AE195" s="36"/>
      <c r="AF195" s="37"/>
      <c r="AG195" s="38"/>
      <c r="AH195" s="39"/>
    </row>
    <row r="196" spans="1:34" x14ac:dyDescent="0.25">
      <c r="A196" s="11" t="s">
        <v>35</v>
      </c>
      <c r="B196" s="123"/>
      <c r="C196" s="122">
        <v>67</v>
      </c>
      <c r="D196" s="124">
        <v>0</v>
      </c>
      <c r="E196" s="124">
        <v>38.805970149253731</v>
      </c>
      <c r="F196" s="124">
        <v>44.776119402985074</v>
      </c>
      <c r="G196" s="124">
        <v>16.417910447761194</v>
      </c>
      <c r="H196" s="124">
        <v>3.7761194029850746</v>
      </c>
      <c r="I196" s="124">
        <v>3.8507462686567164</v>
      </c>
      <c r="J196" s="124">
        <v>-7.4626865671641784E-2</v>
      </c>
      <c r="K196" s="124">
        <v>61.194029850746269</v>
      </c>
      <c r="L196" s="124">
        <v>100</v>
      </c>
      <c r="R196" s="36"/>
      <c r="S196" s="37"/>
      <c r="T196" s="38"/>
      <c r="U196" s="39"/>
      <c r="V196" s="39"/>
      <c r="W196" s="39"/>
      <c r="X196" s="39"/>
      <c r="Y196" s="39"/>
      <c r="Z196" s="39"/>
      <c r="AA196" s="39"/>
      <c r="AB196" s="39"/>
      <c r="AC196" s="39"/>
      <c r="AE196" s="36"/>
      <c r="AF196" s="37"/>
      <c r="AG196" s="38"/>
      <c r="AH196" s="39"/>
    </row>
    <row r="197" spans="1:34" x14ac:dyDescent="0.25">
      <c r="A197" s="5">
        <v>168</v>
      </c>
      <c r="B197" s="6" t="s">
        <v>387</v>
      </c>
      <c r="C197" s="7">
        <v>2</v>
      </c>
      <c r="D197" s="8">
        <v>0</v>
      </c>
      <c r="E197" s="8">
        <v>0</v>
      </c>
      <c r="F197" s="8">
        <v>100</v>
      </c>
      <c r="G197" s="8">
        <v>0</v>
      </c>
      <c r="H197" s="9">
        <v>4</v>
      </c>
      <c r="I197" s="131">
        <v>5</v>
      </c>
      <c r="J197" s="132">
        <v>-1</v>
      </c>
      <c r="K197" s="10">
        <v>100</v>
      </c>
      <c r="L197" s="10">
        <v>100</v>
      </c>
      <c r="R197" s="36"/>
      <c r="S197" s="37"/>
      <c r="T197" s="38"/>
      <c r="U197" s="39"/>
      <c r="V197" s="39"/>
      <c r="W197" s="39"/>
      <c r="X197" s="39"/>
      <c r="Y197" s="39"/>
      <c r="Z197" s="39"/>
      <c r="AA197" s="39"/>
      <c r="AB197" s="39"/>
      <c r="AC197" s="39"/>
      <c r="AE197" s="36"/>
      <c r="AF197" s="37"/>
      <c r="AG197" s="38"/>
      <c r="AH197" s="39"/>
    </row>
    <row r="198" spans="1:34" x14ac:dyDescent="0.25">
      <c r="A198" s="11" t="s">
        <v>36</v>
      </c>
      <c r="B198" s="123"/>
      <c r="C198" s="122">
        <v>2</v>
      </c>
      <c r="D198" s="124">
        <v>0</v>
      </c>
      <c r="E198" s="124">
        <v>0</v>
      </c>
      <c r="F198" s="124">
        <v>100</v>
      </c>
      <c r="G198" s="124">
        <v>0</v>
      </c>
      <c r="H198" s="124">
        <v>4</v>
      </c>
      <c r="I198" s="124">
        <v>5</v>
      </c>
      <c r="J198" s="124">
        <v>-1</v>
      </c>
      <c r="K198" s="124">
        <v>100</v>
      </c>
      <c r="L198" s="124">
        <v>100</v>
      </c>
      <c r="R198" s="36"/>
      <c r="S198" s="37"/>
      <c r="T198" s="38"/>
      <c r="U198" s="39"/>
      <c r="V198" s="39"/>
      <c r="W198" s="39"/>
      <c r="X198" s="39"/>
      <c r="Y198" s="39"/>
      <c r="Z198" s="39"/>
      <c r="AA198" s="39"/>
      <c r="AB198" s="39"/>
      <c r="AC198" s="39"/>
      <c r="AE198" s="36"/>
      <c r="AF198" s="37"/>
      <c r="AG198" s="38"/>
      <c r="AH198" s="39"/>
    </row>
    <row r="199" spans="1:34" x14ac:dyDescent="0.25">
      <c r="A199" s="5">
        <v>169</v>
      </c>
      <c r="B199" s="6" t="s">
        <v>388</v>
      </c>
      <c r="C199" s="7">
        <v>4</v>
      </c>
      <c r="D199" s="8">
        <v>0</v>
      </c>
      <c r="E199" s="8">
        <v>75</v>
      </c>
      <c r="F199" s="8">
        <v>25</v>
      </c>
      <c r="G199" s="8">
        <v>0</v>
      </c>
      <c r="H199" s="9">
        <v>3.25</v>
      </c>
      <c r="I199" s="131">
        <v>3.25</v>
      </c>
      <c r="J199" s="132">
        <v>0</v>
      </c>
      <c r="K199" s="10">
        <v>25</v>
      </c>
      <c r="L199" s="10">
        <v>100</v>
      </c>
      <c r="R199" s="36"/>
      <c r="S199" s="37"/>
      <c r="T199" s="38"/>
      <c r="U199" s="39"/>
      <c r="V199" s="39"/>
      <c r="W199" s="39"/>
      <c r="X199" s="39"/>
      <c r="Y199" s="39"/>
      <c r="Z199" s="39"/>
      <c r="AA199" s="39"/>
      <c r="AB199" s="39"/>
      <c r="AC199" s="39"/>
      <c r="AE199" s="36"/>
      <c r="AF199" s="37"/>
      <c r="AG199" s="38"/>
      <c r="AH199" s="39"/>
    </row>
    <row r="200" spans="1:34" x14ac:dyDescent="0.25">
      <c r="A200" s="5">
        <v>170</v>
      </c>
      <c r="B200" s="6" t="s">
        <v>389</v>
      </c>
      <c r="C200" s="7">
        <v>8</v>
      </c>
      <c r="D200" s="8">
        <v>50</v>
      </c>
      <c r="E200" s="8">
        <v>50</v>
      </c>
      <c r="F200" s="8">
        <v>0</v>
      </c>
      <c r="G200" s="8">
        <v>0</v>
      </c>
      <c r="H200" s="9">
        <v>2.5</v>
      </c>
      <c r="I200" s="131">
        <v>4.125</v>
      </c>
      <c r="J200" s="132">
        <v>-1.625</v>
      </c>
      <c r="K200" s="10">
        <v>0</v>
      </c>
      <c r="L200" s="10">
        <v>50</v>
      </c>
      <c r="R200" s="36"/>
      <c r="S200" s="37"/>
      <c r="T200" s="38"/>
      <c r="U200" s="39"/>
      <c r="V200" s="39"/>
      <c r="W200" s="39"/>
      <c r="X200" s="39"/>
      <c r="Y200" s="39"/>
      <c r="Z200" s="39"/>
      <c r="AA200" s="39"/>
      <c r="AB200" s="39"/>
      <c r="AC200" s="39"/>
      <c r="AE200" s="36"/>
      <c r="AF200" s="37"/>
      <c r="AG200" s="38"/>
      <c r="AH200" s="39"/>
    </row>
    <row r="201" spans="1:34" x14ac:dyDescent="0.25">
      <c r="A201" s="5">
        <v>171</v>
      </c>
      <c r="B201" s="6" t="s">
        <v>390</v>
      </c>
      <c r="C201" s="7">
        <v>5</v>
      </c>
      <c r="D201" s="8">
        <v>0</v>
      </c>
      <c r="E201" s="8">
        <v>0</v>
      </c>
      <c r="F201" s="8">
        <v>60</v>
      </c>
      <c r="G201" s="8">
        <v>40</v>
      </c>
      <c r="H201" s="9">
        <v>4.4000000000000004</v>
      </c>
      <c r="I201" s="131">
        <v>4.4000000000000004</v>
      </c>
      <c r="J201" s="132">
        <v>0</v>
      </c>
      <c r="K201" s="10">
        <v>100</v>
      </c>
      <c r="L201" s="10">
        <v>100</v>
      </c>
      <c r="R201" s="36"/>
      <c r="S201" s="37"/>
      <c r="T201" s="38"/>
      <c r="U201" s="39"/>
      <c r="V201" s="39"/>
      <c r="W201" s="39"/>
      <c r="X201" s="39"/>
      <c r="Y201" s="39"/>
      <c r="Z201" s="39"/>
      <c r="AA201" s="39"/>
      <c r="AB201" s="39"/>
      <c r="AC201" s="39"/>
      <c r="AE201" s="36"/>
      <c r="AF201" s="37"/>
      <c r="AG201" s="38"/>
      <c r="AH201" s="39"/>
    </row>
    <row r="202" spans="1:34" x14ac:dyDescent="0.25">
      <c r="A202" s="5">
        <v>172</v>
      </c>
      <c r="B202" s="6" t="s">
        <v>391</v>
      </c>
      <c r="C202" s="7">
        <v>10</v>
      </c>
      <c r="D202" s="8">
        <v>0</v>
      </c>
      <c r="E202" s="8">
        <v>30</v>
      </c>
      <c r="F202" s="8">
        <v>40</v>
      </c>
      <c r="G202" s="8">
        <v>30</v>
      </c>
      <c r="H202" s="9">
        <v>4</v>
      </c>
      <c r="I202" s="131">
        <v>4</v>
      </c>
      <c r="J202" s="132">
        <v>0</v>
      </c>
      <c r="K202" s="10">
        <v>70</v>
      </c>
      <c r="L202" s="10">
        <v>100</v>
      </c>
      <c r="R202" s="36"/>
      <c r="S202" s="37"/>
      <c r="T202" s="38"/>
      <c r="U202" s="39"/>
      <c r="V202" s="39"/>
      <c r="W202" s="39"/>
      <c r="X202" s="39"/>
      <c r="Y202" s="39"/>
      <c r="Z202" s="39"/>
      <c r="AA202" s="39"/>
      <c r="AB202" s="39"/>
      <c r="AC202" s="39"/>
      <c r="AE202" s="36"/>
      <c r="AF202" s="37"/>
      <c r="AG202" s="38"/>
      <c r="AH202" s="39"/>
    </row>
    <row r="203" spans="1:34" x14ac:dyDescent="0.25">
      <c r="A203" s="5">
        <v>173</v>
      </c>
      <c r="B203" s="6" t="s">
        <v>392</v>
      </c>
      <c r="C203" s="7">
        <v>10</v>
      </c>
      <c r="D203" s="8">
        <v>0</v>
      </c>
      <c r="E203" s="8">
        <v>20</v>
      </c>
      <c r="F203" s="8">
        <v>80</v>
      </c>
      <c r="G203" s="8">
        <v>0</v>
      </c>
      <c r="H203" s="9">
        <v>3.8</v>
      </c>
      <c r="I203" s="131">
        <v>4.4000000000000004</v>
      </c>
      <c r="J203" s="132">
        <v>-0.60000000000000053</v>
      </c>
      <c r="K203" s="10">
        <v>80</v>
      </c>
      <c r="L203" s="10">
        <v>100</v>
      </c>
      <c r="R203" s="36"/>
      <c r="S203" s="37"/>
      <c r="T203" s="38"/>
      <c r="U203" s="39"/>
      <c r="V203" s="39"/>
      <c r="W203" s="39"/>
      <c r="X203" s="39"/>
      <c r="Y203" s="39"/>
      <c r="Z203" s="39"/>
      <c r="AA203" s="39"/>
      <c r="AB203" s="39"/>
      <c r="AC203" s="39"/>
      <c r="AE203" s="36"/>
      <c r="AF203" s="37"/>
      <c r="AG203" s="38"/>
      <c r="AH203" s="39"/>
    </row>
    <row r="204" spans="1:34" x14ac:dyDescent="0.25">
      <c r="A204" s="5">
        <v>174</v>
      </c>
      <c r="B204" s="6" t="s">
        <v>393</v>
      </c>
      <c r="C204" s="7">
        <v>5</v>
      </c>
      <c r="D204" s="8">
        <v>20</v>
      </c>
      <c r="E204" s="8">
        <v>40</v>
      </c>
      <c r="F204" s="8">
        <v>40</v>
      </c>
      <c r="G204" s="8">
        <v>0</v>
      </c>
      <c r="H204" s="9">
        <v>3.2</v>
      </c>
      <c r="I204" s="131">
        <v>4</v>
      </c>
      <c r="J204" s="132">
        <v>-0.79999999999999982</v>
      </c>
      <c r="K204" s="10">
        <v>40</v>
      </c>
      <c r="L204" s="10">
        <v>80</v>
      </c>
      <c r="R204" s="36"/>
      <c r="S204" s="37"/>
      <c r="T204" s="38"/>
      <c r="U204" s="39"/>
      <c r="V204" s="39"/>
      <c r="W204" s="39"/>
      <c r="X204" s="39"/>
      <c r="Y204" s="39"/>
      <c r="Z204" s="39"/>
      <c r="AA204" s="39"/>
      <c r="AB204" s="39"/>
      <c r="AC204" s="39"/>
      <c r="AE204" s="36"/>
      <c r="AF204" s="37"/>
      <c r="AG204" s="38"/>
      <c r="AH204" s="39"/>
    </row>
    <row r="205" spans="1:34" x14ac:dyDescent="0.25">
      <c r="A205" s="5">
        <v>175</v>
      </c>
      <c r="B205" s="6" t="s">
        <v>394</v>
      </c>
      <c r="C205" s="7">
        <v>58</v>
      </c>
      <c r="D205" s="8">
        <v>1.7241379310344827</v>
      </c>
      <c r="E205" s="8">
        <v>29.310344827586203</v>
      </c>
      <c r="F205" s="8">
        <v>60.344827586206897</v>
      </c>
      <c r="G205" s="8">
        <v>8.6206896551724146</v>
      </c>
      <c r="H205" s="9">
        <v>3.7586206896551726</v>
      </c>
      <c r="I205" s="131">
        <v>4.0344827586206895</v>
      </c>
      <c r="J205" s="132">
        <v>-0.2758620689655169</v>
      </c>
      <c r="K205" s="10">
        <v>68.965517241379317</v>
      </c>
      <c r="L205" s="10">
        <v>98.275862068965509</v>
      </c>
      <c r="R205" s="36"/>
      <c r="S205" s="37"/>
      <c r="T205" s="38"/>
      <c r="U205" s="39"/>
      <c r="V205" s="39"/>
      <c r="W205" s="39"/>
      <c r="X205" s="39"/>
      <c r="Y205" s="39"/>
      <c r="Z205" s="39"/>
      <c r="AA205" s="39"/>
      <c r="AB205" s="39"/>
      <c r="AC205" s="39"/>
      <c r="AE205" s="36"/>
      <c r="AF205" s="37"/>
      <c r="AG205" s="38"/>
      <c r="AH205" s="39"/>
    </row>
    <row r="206" spans="1:34" x14ac:dyDescent="0.25">
      <c r="A206" s="5">
        <v>176</v>
      </c>
      <c r="B206" s="6" t="s">
        <v>395</v>
      </c>
      <c r="C206" s="7">
        <v>11</v>
      </c>
      <c r="D206" s="8">
        <v>9.0909090909090917</v>
      </c>
      <c r="E206" s="8">
        <v>27.27272727272727</v>
      </c>
      <c r="F206" s="8">
        <v>63.636363636363633</v>
      </c>
      <c r="G206" s="8">
        <v>0</v>
      </c>
      <c r="H206" s="9">
        <v>3.5454545454545454</v>
      </c>
      <c r="I206" s="131">
        <v>3.5454545454545454</v>
      </c>
      <c r="J206" s="132">
        <v>0</v>
      </c>
      <c r="K206" s="10">
        <v>63.636363636363633</v>
      </c>
      <c r="L206" s="10">
        <v>90.909090909090907</v>
      </c>
      <c r="R206" s="36"/>
      <c r="S206" s="37"/>
      <c r="T206" s="38"/>
      <c r="U206" s="39"/>
      <c r="V206" s="39"/>
      <c r="W206" s="39"/>
      <c r="X206" s="39"/>
      <c r="Y206" s="39"/>
      <c r="Z206" s="39"/>
      <c r="AA206" s="39"/>
      <c r="AB206" s="39"/>
      <c r="AC206" s="39"/>
      <c r="AE206" s="36"/>
      <c r="AF206" s="37"/>
      <c r="AG206" s="38"/>
      <c r="AH206" s="39"/>
    </row>
    <row r="207" spans="1:34" x14ac:dyDescent="0.25">
      <c r="A207" s="5">
        <v>177</v>
      </c>
      <c r="B207" s="6" t="s">
        <v>396</v>
      </c>
      <c r="C207" s="7">
        <v>7</v>
      </c>
      <c r="D207" s="8">
        <v>14.285714285714285</v>
      </c>
      <c r="E207" s="8">
        <v>71.428571428571431</v>
      </c>
      <c r="F207" s="8">
        <v>14.285714285714285</v>
      </c>
      <c r="G207" s="8">
        <v>0</v>
      </c>
      <c r="H207" s="9">
        <v>3</v>
      </c>
      <c r="I207" s="131">
        <v>4</v>
      </c>
      <c r="J207" s="132">
        <v>-1</v>
      </c>
      <c r="K207" s="10">
        <v>14.285714285714285</v>
      </c>
      <c r="L207" s="10">
        <v>85.714285714285722</v>
      </c>
      <c r="R207" s="36"/>
      <c r="S207" s="37"/>
      <c r="T207" s="38"/>
      <c r="U207" s="39"/>
      <c r="V207" s="39"/>
      <c r="W207" s="39"/>
      <c r="X207" s="39"/>
      <c r="Y207" s="39"/>
      <c r="Z207" s="39"/>
      <c r="AA207" s="39"/>
      <c r="AB207" s="39"/>
      <c r="AC207" s="39"/>
      <c r="AE207" s="36"/>
      <c r="AF207" s="37"/>
      <c r="AG207" s="38"/>
      <c r="AH207" s="39"/>
    </row>
    <row r="208" spans="1:34" x14ac:dyDescent="0.25">
      <c r="A208" s="11" t="s">
        <v>37</v>
      </c>
      <c r="B208" s="123"/>
      <c r="C208" s="122">
        <v>118</v>
      </c>
      <c r="D208" s="124">
        <v>6.7796610169491522</v>
      </c>
      <c r="E208" s="124">
        <v>33.050847457627121</v>
      </c>
      <c r="F208" s="124">
        <v>51.694915254237287</v>
      </c>
      <c r="G208" s="124">
        <v>8.4745762711864394</v>
      </c>
      <c r="H208" s="124">
        <v>3.6186440677966103</v>
      </c>
      <c r="I208" s="124">
        <v>4.0084745762711869</v>
      </c>
      <c r="J208" s="124">
        <v>-0.38983050847457656</v>
      </c>
      <c r="K208" s="124">
        <v>60.169491525423723</v>
      </c>
      <c r="L208" s="124">
        <v>93.220338983050851</v>
      </c>
      <c r="R208" s="36"/>
      <c r="S208" s="37"/>
      <c r="T208" s="38"/>
      <c r="U208" s="39"/>
      <c r="V208" s="39"/>
      <c r="W208" s="39"/>
      <c r="X208" s="39"/>
      <c r="Y208" s="39"/>
      <c r="Z208" s="39"/>
      <c r="AA208" s="39"/>
      <c r="AB208" s="39"/>
      <c r="AC208" s="39"/>
      <c r="AE208" s="36"/>
      <c r="AF208" s="37"/>
      <c r="AG208" s="38"/>
      <c r="AH208" s="39"/>
    </row>
    <row r="209" spans="1:34" x14ac:dyDescent="0.25">
      <c r="A209" s="5">
        <v>178</v>
      </c>
      <c r="B209" s="6" t="s">
        <v>397</v>
      </c>
      <c r="C209" s="7">
        <v>7</v>
      </c>
      <c r="D209" s="8">
        <v>0</v>
      </c>
      <c r="E209" s="8">
        <v>71.428571428571431</v>
      </c>
      <c r="F209" s="8">
        <v>14.285714285714285</v>
      </c>
      <c r="G209" s="8">
        <v>14.285714285714285</v>
      </c>
      <c r="H209" s="9">
        <v>3.4285714285714284</v>
      </c>
      <c r="I209" s="131">
        <v>3.7142857142857144</v>
      </c>
      <c r="J209" s="132">
        <v>-0.28571428571428603</v>
      </c>
      <c r="K209" s="10">
        <v>28.571428571428569</v>
      </c>
      <c r="L209" s="10">
        <v>100</v>
      </c>
      <c r="R209" s="36"/>
      <c r="S209" s="37"/>
      <c r="T209" s="38"/>
      <c r="U209" s="39"/>
      <c r="V209" s="39"/>
      <c r="W209" s="39"/>
      <c r="X209" s="39"/>
      <c r="Y209" s="39"/>
      <c r="Z209" s="39"/>
      <c r="AA209" s="39"/>
      <c r="AB209" s="39"/>
      <c r="AC209" s="39"/>
      <c r="AE209" s="36"/>
      <c r="AF209" s="37"/>
      <c r="AG209" s="38"/>
      <c r="AH209" s="39"/>
    </row>
    <row r="210" spans="1:34" x14ac:dyDescent="0.25">
      <c r="A210" s="5">
        <v>179</v>
      </c>
      <c r="B210" s="6" t="s">
        <v>398</v>
      </c>
      <c r="C210" s="7">
        <v>7</v>
      </c>
      <c r="D210" s="8">
        <v>0</v>
      </c>
      <c r="E210" s="8">
        <v>14.285714285714285</v>
      </c>
      <c r="F210" s="8">
        <v>85.714285714285708</v>
      </c>
      <c r="G210" s="8">
        <v>0</v>
      </c>
      <c r="H210" s="9">
        <v>3.8571428571428572</v>
      </c>
      <c r="I210" s="131">
        <v>3.8571428571428572</v>
      </c>
      <c r="J210" s="132">
        <v>0</v>
      </c>
      <c r="K210" s="10">
        <v>85.714285714285708</v>
      </c>
      <c r="L210" s="10">
        <v>100</v>
      </c>
      <c r="R210" s="36"/>
      <c r="S210" s="37"/>
      <c r="T210" s="38"/>
      <c r="U210" s="39"/>
      <c r="V210" s="39"/>
      <c r="W210" s="39"/>
      <c r="X210" s="39"/>
      <c r="Y210" s="39"/>
      <c r="Z210" s="39"/>
      <c r="AA210" s="39"/>
      <c r="AB210" s="39"/>
      <c r="AC210" s="39"/>
      <c r="AE210" s="36"/>
      <c r="AF210" s="37"/>
      <c r="AG210" s="38"/>
      <c r="AH210" s="39"/>
    </row>
    <row r="211" spans="1:34" x14ac:dyDescent="0.25">
      <c r="A211" s="5">
        <v>180</v>
      </c>
      <c r="B211" s="6" t="s">
        <v>399</v>
      </c>
      <c r="C211" s="7">
        <v>13</v>
      </c>
      <c r="D211" s="8">
        <v>0</v>
      </c>
      <c r="E211" s="8">
        <v>61.53846153846154</v>
      </c>
      <c r="F211" s="8">
        <v>38.461538461538467</v>
      </c>
      <c r="G211" s="8">
        <v>0</v>
      </c>
      <c r="H211" s="9">
        <v>3.3846153846153846</v>
      </c>
      <c r="I211" s="131">
        <v>3.7692307692307692</v>
      </c>
      <c r="J211" s="132">
        <v>-0.38461538461538458</v>
      </c>
      <c r="K211" s="10">
        <v>38.461538461538467</v>
      </c>
      <c r="L211" s="10">
        <v>100</v>
      </c>
      <c r="R211" s="36"/>
      <c r="S211" s="37"/>
      <c r="T211" s="38"/>
      <c r="U211" s="39"/>
      <c r="V211" s="39"/>
      <c r="W211" s="39"/>
      <c r="X211" s="39"/>
      <c r="Y211" s="39"/>
      <c r="Z211" s="39"/>
      <c r="AA211" s="39"/>
      <c r="AB211" s="39"/>
      <c r="AC211" s="39"/>
      <c r="AE211" s="36"/>
      <c r="AF211" s="37"/>
      <c r="AG211" s="38"/>
      <c r="AH211" s="39"/>
    </row>
    <row r="212" spans="1:34" x14ac:dyDescent="0.25">
      <c r="A212" s="5">
        <v>181</v>
      </c>
      <c r="B212" s="6" t="s">
        <v>400</v>
      </c>
      <c r="C212" s="7">
        <v>3</v>
      </c>
      <c r="D212" s="8">
        <v>0</v>
      </c>
      <c r="E212" s="8">
        <v>33.333333333333329</v>
      </c>
      <c r="F212" s="8">
        <v>66.666666666666657</v>
      </c>
      <c r="G212" s="8">
        <v>0</v>
      </c>
      <c r="H212" s="9">
        <v>3.6666666666666665</v>
      </c>
      <c r="I212" s="131">
        <v>4</v>
      </c>
      <c r="J212" s="132">
        <v>-0.33333333333333348</v>
      </c>
      <c r="K212" s="10">
        <v>66.666666666666657</v>
      </c>
      <c r="L212" s="10">
        <v>99.999999999999986</v>
      </c>
      <c r="R212" s="36"/>
      <c r="S212" s="37"/>
      <c r="T212" s="38"/>
      <c r="U212" s="39"/>
      <c r="V212" s="39"/>
      <c r="W212" s="39"/>
      <c r="X212" s="39"/>
      <c r="Y212" s="39"/>
      <c r="Z212" s="39"/>
      <c r="AA212" s="39"/>
      <c r="AB212" s="39"/>
      <c r="AC212" s="39"/>
      <c r="AE212" s="36"/>
      <c r="AF212" s="37"/>
      <c r="AG212" s="38"/>
      <c r="AH212" s="39"/>
    </row>
    <row r="213" spans="1:34" x14ac:dyDescent="0.25">
      <c r="A213" s="5">
        <v>182</v>
      </c>
      <c r="B213" s="6" t="s">
        <v>401</v>
      </c>
      <c r="C213" s="7">
        <v>11</v>
      </c>
      <c r="D213" s="8">
        <v>0</v>
      </c>
      <c r="E213" s="8">
        <v>36.363636363636367</v>
      </c>
      <c r="F213" s="8">
        <v>63.636363636363633</v>
      </c>
      <c r="G213" s="8">
        <v>0</v>
      </c>
      <c r="H213" s="9">
        <v>3.6363636363636362</v>
      </c>
      <c r="I213" s="131">
        <v>3.9090909090909092</v>
      </c>
      <c r="J213" s="132">
        <v>-0.27272727272727293</v>
      </c>
      <c r="K213" s="10">
        <v>63.636363636363633</v>
      </c>
      <c r="L213" s="10">
        <v>100</v>
      </c>
      <c r="R213" s="36"/>
      <c r="S213" s="37"/>
      <c r="T213" s="38"/>
      <c r="U213" s="39"/>
      <c r="V213" s="39"/>
      <c r="W213" s="39"/>
      <c r="X213" s="39"/>
      <c r="Y213" s="39"/>
      <c r="Z213" s="39"/>
      <c r="AA213" s="39"/>
      <c r="AB213" s="39"/>
      <c r="AC213" s="39"/>
      <c r="AE213" s="36"/>
      <c r="AF213" s="37"/>
      <c r="AG213" s="38"/>
      <c r="AH213" s="39"/>
    </row>
    <row r="214" spans="1:34" x14ac:dyDescent="0.25">
      <c r="A214" s="5">
        <v>183</v>
      </c>
      <c r="B214" s="6" t="s">
        <v>402</v>
      </c>
      <c r="C214" s="7">
        <v>11</v>
      </c>
      <c r="D214" s="8">
        <v>9.0909090909090917</v>
      </c>
      <c r="E214" s="8">
        <v>36.363636363636367</v>
      </c>
      <c r="F214" s="8">
        <v>54.54545454545454</v>
      </c>
      <c r="G214" s="8">
        <v>0</v>
      </c>
      <c r="H214" s="9">
        <v>3.4545454545454546</v>
      </c>
      <c r="I214" s="131">
        <v>4.5454545454545459</v>
      </c>
      <c r="J214" s="132">
        <v>-1.0909090909090913</v>
      </c>
      <c r="K214" s="10">
        <v>54.54545454545454</v>
      </c>
      <c r="L214" s="10">
        <v>90.909090909090907</v>
      </c>
      <c r="R214" s="36"/>
      <c r="S214" s="37"/>
      <c r="T214" s="38"/>
      <c r="U214" s="39"/>
      <c r="V214" s="39"/>
      <c r="W214" s="39"/>
      <c r="X214" s="39"/>
      <c r="Y214" s="39"/>
      <c r="Z214" s="39"/>
      <c r="AA214" s="39"/>
      <c r="AB214" s="39"/>
      <c r="AC214" s="39"/>
      <c r="AE214" s="36"/>
      <c r="AF214" s="37"/>
      <c r="AG214" s="38"/>
      <c r="AH214" s="39"/>
    </row>
    <row r="215" spans="1:34" x14ac:dyDescent="0.25">
      <c r="A215" s="5">
        <v>184</v>
      </c>
      <c r="B215" s="6" t="s">
        <v>403</v>
      </c>
      <c r="C215" s="7">
        <v>42</v>
      </c>
      <c r="D215" s="8">
        <v>0</v>
      </c>
      <c r="E215" s="8">
        <v>40.476190476190474</v>
      </c>
      <c r="F215" s="8">
        <v>35.714285714285715</v>
      </c>
      <c r="G215" s="8">
        <v>23.809523809523807</v>
      </c>
      <c r="H215" s="9">
        <v>3.8333333333333335</v>
      </c>
      <c r="I215" s="131">
        <v>4.0238095238095237</v>
      </c>
      <c r="J215" s="132">
        <v>-0.19047619047619024</v>
      </c>
      <c r="K215" s="10">
        <v>59.523809523809518</v>
      </c>
      <c r="L215" s="10">
        <v>100</v>
      </c>
      <c r="R215" s="36"/>
      <c r="S215" s="37"/>
      <c r="T215" s="38"/>
      <c r="U215" s="39"/>
      <c r="V215" s="39"/>
      <c r="W215" s="39"/>
      <c r="X215" s="39"/>
      <c r="Y215" s="39"/>
      <c r="Z215" s="39"/>
      <c r="AA215" s="39"/>
      <c r="AB215" s="39"/>
      <c r="AC215" s="39"/>
      <c r="AE215" s="36"/>
      <c r="AF215" s="37"/>
      <c r="AG215" s="38"/>
      <c r="AH215" s="39"/>
    </row>
    <row r="216" spans="1:34" x14ac:dyDescent="0.25">
      <c r="A216" s="11" t="s">
        <v>38</v>
      </c>
      <c r="B216" s="123"/>
      <c r="C216" s="122">
        <v>94</v>
      </c>
      <c r="D216" s="124">
        <v>1.0638297872340425</v>
      </c>
      <c r="E216" s="124">
        <v>42.553191489361701</v>
      </c>
      <c r="F216" s="124">
        <v>44.680851063829785</v>
      </c>
      <c r="G216" s="124">
        <v>11.702127659574469</v>
      </c>
      <c r="H216" s="124">
        <v>3.6702127659574466</v>
      </c>
      <c r="I216" s="124">
        <v>4</v>
      </c>
      <c r="J216" s="124">
        <v>-0.32978723404255339</v>
      </c>
      <c r="K216" s="124">
        <v>56.38297872340425</v>
      </c>
      <c r="L216" s="124">
        <v>98.936170212765958</v>
      </c>
      <c r="R216" s="36"/>
      <c r="S216" s="37"/>
      <c r="T216" s="38"/>
      <c r="U216" s="39"/>
      <c r="V216" s="39"/>
      <c r="W216" s="39"/>
      <c r="X216" s="39"/>
      <c r="Y216" s="39"/>
      <c r="Z216" s="39"/>
      <c r="AA216" s="39"/>
      <c r="AB216" s="39"/>
      <c r="AC216" s="39"/>
      <c r="AE216" s="36"/>
      <c r="AF216" s="37"/>
      <c r="AG216" s="38"/>
      <c r="AH216" s="39"/>
    </row>
    <row r="217" spans="1:34" x14ac:dyDescent="0.25">
      <c r="A217" s="5">
        <v>185</v>
      </c>
      <c r="B217" s="6" t="s">
        <v>404</v>
      </c>
      <c r="C217" s="7">
        <v>30</v>
      </c>
      <c r="D217" s="8">
        <v>0</v>
      </c>
      <c r="E217" s="8">
        <v>46.666666666666664</v>
      </c>
      <c r="F217" s="8">
        <v>46.666666666666664</v>
      </c>
      <c r="G217" s="8">
        <v>6.666666666666667</v>
      </c>
      <c r="H217" s="9">
        <v>3.6</v>
      </c>
      <c r="I217" s="131">
        <v>3.8333333333333335</v>
      </c>
      <c r="J217" s="132">
        <v>-0.23333333333333339</v>
      </c>
      <c r="K217" s="10">
        <v>53.333333333333329</v>
      </c>
      <c r="L217" s="10">
        <v>100</v>
      </c>
      <c r="R217" s="36"/>
      <c r="S217" s="37"/>
      <c r="T217" s="38"/>
      <c r="U217" s="39"/>
      <c r="V217" s="39"/>
      <c r="W217" s="39"/>
      <c r="X217" s="39"/>
      <c r="Y217" s="39"/>
      <c r="Z217" s="39"/>
      <c r="AA217" s="39"/>
      <c r="AB217" s="39"/>
      <c r="AC217" s="39"/>
      <c r="AE217" s="36"/>
      <c r="AF217" s="37"/>
      <c r="AG217" s="38"/>
      <c r="AH217" s="39"/>
    </row>
    <row r="218" spans="1:34" x14ac:dyDescent="0.25">
      <c r="A218" s="5">
        <v>186</v>
      </c>
      <c r="B218" s="6" t="s">
        <v>405</v>
      </c>
      <c r="C218" s="7">
        <v>24</v>
      </c>
      <c r="D218" s="8">
        <v>4.1666666666666661</v>
      </c>
      <c r="E218" s="8">
        <v>50</v>
      </c>
      <c r="F218" s="8">
        <v>45.833333333333329</v>
      </c>
      <c r="G218" s="8">
        <v>0</v>
      </c>
      <c r="H218" s="9">
        <v>3.4166666666666665</v>
      </c>
      <c r="I218" s="131">
        <v>4.083333333333333</v>
      </c>
      <c r="J218" s="132">
        <v>-0.66666666666666652</v>
      </c>
      <c r="K218" s="10">
        <v>45.833333333333329</v>
      </c>
      <c r="L218" s="10">
        <v>95.833333333333329</v>
      </c>
      <c r="R218" s="36"/>
      <c r="S218" s="37"/>
      <c r="T218" s="38"/>
      <c r="U218" s="39"/>
      <c r="V218" s="39"/>
      <c r="W218" s="39"/>
      <c r="X218" s="39"/>
      <c r="Y218" s="39"/>
      <c r="Z218" s="39"/>
      <c r="AA218" s="39"/>
      <c r="AB218" s="39"/>
      <c r="AC218" s="39"/>
      <c r="AE218" s="36"/>
      <c r="AF218" s="37"/>
      <c r="AG218" s="38"/>
      <c r="AH218" s="39"/>
    </row>
    <row r="219" spans="1:34" x14ac:dyDescent="0.25">
      <c r="A219" s="5">
        <v>187</v>
      </c>
      <c r="B219" s="6" t="s">
        <v>406</v>
      </c>
      <c r="C219" s="7">
        <v>22</v>
      </c>
      <c r="D219" s="8">
        <v>0</v>
      </c>
      <c r="E219" s="8">
        <v>45.454545454545453</v>
      </c>
      <c r="F219" s="8">
        <v>54.54545454545454</v>
      </c>
      <c r="G219" s="8">
        <v>0</v>
      </c>
      <c r="H219" s="9">
        <v>3.5454545454545454</v>
      </c>
      <c r="I219" s="131">
        <v>3.8636363636363638</v>
      </c>
      <c r="J219" s="132">
        <v>-0.31818181818181834</v>
      </c>
      <c r="K219" s="10">
        <v>54.54545454545454</v>
      </c>
      <c r="L219" s="10">
        <v>100</v>
      </c>
      <c r="R219" s="36"/>
      <c r="S219" s="37"/>
      <c r="T219" s="38"/>
      <c r="U219" s="39"/>
      <c r="V219" s="39"/>
      <c r="W219" s="39"/>
      <c r="X219" s="39"/>
      <c r="Y219" s="39"/>
      <c r="Z219" s="39"/>
      <c r="AA219" s="39"/>
      <c r="AB219" s="39"/>
      <c r="AC219" s="39"/>
      <c r="AE219" s="36"/>
      <c r="AF219" s="37"/>
      <c r="AG219" s="38"/>
      <c r="AH219" s="39"/>
    </row>
    <row r="220" spans="1:34" x14ac:dyDescent="0.25">
      <c r="A220" s="5">
        <v>188</v>
      </c>
      <c r="B220" s="6" t="s">
        <v>407</v>
      </c>
      <c r="C220" s="7">
        <v>9</v>
      </c>
      <c r="D220" s="8">
        <v>11.111111111111111</v>
      </c>
      <c r="E220" s="8">
        <v>44.444444444444443</v>
      </c>
      <c r="F220" s="8">
        <v>44.444444444444443</v>
      </c>
      <c r="G220" s="8">
        <v>0</v>
      </c>
      <c r="H220" s="9">
        <v>3.3333333333333335</v>
      </c>
      <c r="I220" s="131">
        <v>3.8888888888888888</v>
      </c>
      <c r="J220" s="132">
        <v>-0.55555555555555536</v>
      </c>
      <c r="K220" s="10">
        <v>44.444444444444443</v>
      </c>
      <c r="L220" s="10">
        <v>88.888888888888886</v>
      </c>
      <c r="R220" s="36"/>
      <c r="S220" s="37"/>
      <c r="T220" s="38"/>
      <c r="U220" s="39"/>
      <c r="V220" s="39"/>
      <c r="W220" s="39"/>
      <c r="X220" s="39"/>
      <c r="Y220" s="39"/>
      <c r="Z220" s="39"/>
      <c r="AA220" s="39"/>
      <c r="AB220" s="39"/>
      <c r="AC220" s="39"/>
      <c r="AE220" s="36"/>
      <c r="AF220" s="37"/>
      <c r="AG220" s="38"/>
      <c r="AH220" s="39"/>
    </row>
    <row r="221" spans="1:34" x14ac:dyDescent="0.25">
      <c r="A221" s="11" t="s">
        <v>39</v>
      </c>
      <c r="B221" s="123"/>
      <c r="C221" s="122">
        <v>85</v>
      </c>
      <c r="D221" s="124">
        <v>2.3529411764705883</v>
      </c>
      <c r="E221" s="124">
        <v>47.058823529411761</v>
      </c>
      <c r="F221" s="124">
        <v>48.235294117647058</v>
      </c>
      <c r="G221" s="124">
        <v>2.3529411764705883</v>
      </c>
      <c r="H221" s="124">
        <v>3.5058823529411764</v>
      </c>
      <c r="I221" s="124">
        <v>3.9176470588235293</v>
      </c>
      <c r="J221" s="124">
        <v>-0.41176470588235281</v>
      </c>
      <c r="K221" s="124">
        <v>50.588235294117645</v>
      </c>
      <c r="L221" s="124">
        <v>97.647058823529406</v>
      </c>
      <c r="R221" s="36"/>
      <c r="S221" s="37"/>
      <c r="T221" s="38"/>
      <c r="U221" s="39"/>
      <c r="V221" s="39"/>
      <c r="W221" s="39"/>
      <c r="X221" s="39"/>
      <c r="Y221" s="39"/>
      <c r="Z221" s="39"/>
      <c r="AA221" s="39"/>
      <c r="AB221" s="39"/>
      <c r="AC221" s="39"/>
      <c r="AE221" s="36"/>
      <c r="AF221" s="37"/>
      <c r="AG221" s="38"/>
      <c r="AH221" s="39"/>
    </row>
    <row r="222" spans="1:34" x14ac:dyDescent="0.25">
      <c r="A222" s="5">
        <v>189</v>
      </c>
      <c r="B222" s="6" t="s">
        <v>408</v>
      </c>
      <c r="C222" s="7">
        <v>6</v>
      </c>
      <c r="D222" s="8">
        <v>16.666666666666664</v>
      </c>
      <c r="E222" s="8">
        <v>33.333333333333329</v>
      </c>
      <c r="F222" s="8">
        <v>50</v>
      </c>
      <c r="G222" s="8">
        <v>0</v>
      </c>
      <c r="H222" s="9">
        <v>3.3333333333333335</v>
      </c>
      <c r="I222" s="131">
        <v>3.3333333333333335</v>
      </c>
      <c r="J222" s="132">
        <v>0</v>
      </c>
      <c r="K222" s="10">
        <v>50</v>
      </c>
      <c r="L222" s="10">
        <v>83.333333333333329</v>
      </c>
      <c r="R222" s="36"/>
      <c r="S222" s="37"/>
      <c r="T222" s="38"/>
      <c r="U222" s="39"/>
      <c r="V222" s="39"/>
      <c r="W222" s="39"/>
      <c r="X222" s="39"/>
      <c r="Y222" s="39"/>
      <c r="Z222" s="39"/>
      <c r="AA222" s="39"/>
      <c r="AB222" s="39"/>
      <c r="AC222" s="39"/>
      <c r="AE222" s="36"/>
      <c r="AF222" s="37"/>
      <c r="AG222" s="38"/>
      <c r="AH222" s="39"/>
    </row>
    <row r="223" spans="1:34" x14ac:dyDescent="0.25">
      <c r="A223" s="5">
        <v>190</v>
      </c>
      <c r="B223" s="6" t="s">
        <v>409</v>
      </c>
      <c r="C223" s="7">
        <v>5</v>
      </c>
      <c r="D223" s="8">
        <v>20</v>
      </c>
      <c r="E223" s="8">
        <v>20</v>
      </c>
      <c r="F223" s="8">
        <v>60</v>
      </c>
      <c r="G223" s="8">
        <v>0</v>
      </c>
      <c r="H223" s="9">
        <v>3.4</v>
      </c>
      <c r="I223" s="131">
        <v>4.4000000000000004</v>
      </c>
      <c r="J223" s="132">
        <v>-1.0000000000000004</v>
      </c>
      <c r="K223" s="10">
        <v>60</v>
      </c>
      <c r="L223" s="10">
        <v>80</v>
      </c>
      <c r="R223" s="36"/>
      <c r="S223" s="37"/>
      <c r="T223" s="38"/>
      <c r="U223" s="39"/>
      <c r="V223" s="39"/>
      <c r="W223" s="39"/>
      <c r="X223" s="39"/>
      <c r="Y223" s="39"/>
      <c r="Z223" s="39"/>
      <c r="AA223" s="39"/>
      <c r="AB223" s="39"/>
      <c r="AC223" s="39"/>
      <c r="AE223" s="36"/>
      <c r="AF223" s="37"/>
      <c r="AG223" s="38"/>
      <c r="AH223" s="39"/>
    </row>
    <row r="224" spans="1:34" x14ac:dyDescent="0.25">
      <c r="A224" s="5">
        <v>191</v>
      </c>
      <c r="B224" s="6" t="s">
        <v>410</v>
      </c>
      <c r="C224" s="7">
        <v>13</v>
      </c>
      <c r="D224" s="8">
        <v>7.6923076923076925</v>
      </c>
      <c r="E224" s="8">
        <v>30.76923076923077</v>
      </c>
      <c r="F224" s="8">
        <v>53.846153846153847</v>
      </c>
      <c r="G224" s="8">
        <v>7.6923076923076925</v>
      </c>
      <c r="H224" s="9">
        <v>3.6153846153846154</v>
      </c>
      <c r="I224" s="131">
        <v>4</v>
      </c>
      <c r="J224" s="132">
        <v>-0.38461538461538458</v>
      </c>
      <c r="K224" s="10">
        <v>61.53846153846154</v>
      </c>
      <c r="L224" s="10">
        <v>92.307692307692307</v>
      </c>
      <c r="R224" s="36"/>
      <c r="S224" s="37"/>
      <c r="T224" s="38"/>
      <c r="U224" s="39"/>
      <c r="V224" s="39"/>
      <c r="W224" s="39"/>
      <c r="X224" s="39"/>
      <c r="Y224" s="39"/>
      <c r="Z224" s="39"/>
      <c r="AA224" s="39"/>
      <c r="AB224" s="39"/>
      <c r="AC224" s="39"/>
      <c r="AE224" s="36"/>
      <c r="AF224" s="37"/>
      <c r="AG224" s="38"/>
      <c r="AH224" s="39"/>
    </row>
    <row r="225" spans="1:34" x14ac:dyDescent="0.25">
      <c r="A225" s="5">
        <v>192</v>
      </c>
      <c r="B225" s="6" t="s">
        <v>411</v>
      </c>
      <c r="C225" s="7">
        <v>3</v>
      </c>
      <c r="D225" s="8">
        <v>66.666666666666657</v>
      </c>
      <c r="E225" s="8">
        <v>33.333333333333329</v>
      </c>
      <c r="F225" s="8">
        <v>0</v>
      </c>
      <c r="G225" s="8">
        <v>0</v>
      </c>
      <c r="H225" s="9">
        <v>2.3333333333333335</v>
      </c>
      <c r="I225" s="131">
        <v>3.3333333333333335</v>
      </c>
      <c r="J225" s="132">
        <v>-1</v>
      </c>
      <c r="K225" s="10">
        <v>0</v>
      </c>
      <c r="L225" s="10">
        <v>33.333333333333329</v>
      </c>
      <c r="R225" s="36"/>
      <c r="S225" s="37"/>
      <c r="T225" s="38"/>
      <c r="U225" s="39"/>
      <c r="V225" s="39"/>
      <c r="W225" s="39"/>
      <c r="X225" s="39"/>
      <c r="Y225" s="39"/>
      <c r="Z225" s="39"/>
      <c r="AA225" s="39"/>
      <c r="AB225" s="39"/>
      <c r="AC225" s="39"/>
      <c r="AE225" s="36"/>
      <c r="AF225" s="37"/>
      <c r="AG225" s="38"/>
      <c r="AH225" s="39"/>
    </row>
    <row r="226" spans="1:34" x14ac:dyDescent="0.25">
      <c r="A226" s="5">
        <v>193</v>
      </c>
      <c r="B226" s="6" t="s">
        <v>412</v>
      </c>
      <c r="C226" s="7">
        <v>14</v>
      </c>
      <c r="D226" s="8">
        <v>71.428571428571431</v>
      </c>
      <c r="E226" s="8">
        <v>28.571428571428569</v>
      </c>
      <c r="F226" s="8">
        <v>0</v>
      </c>
      <c r="G226" s="8">
        <v>0</v>
      </c>
      <c r="H226" s="9">
        <v>2.2857142857142856</v>
      </c>
      <c r="I226" s="131">
        <v>4.2142857142857144</v>
      </c>
      <c r="J226" s="132">
        <v>-1.9285714285714288</v>
      </c>
      <c r="K226" s="10">
        <v>0</v>
      </c>
      <c r="L226" s="10">
        <v>28.571428571428569</v>
      </c>
      <c r="R226" s="36"/>
      <c r="S226" s="37"/>
      <c r="T226" s="38"/>
      <c r="U226" s="39"/>
      <c r="V226" s="39"/>
      <c r="W226" s="39"/>
      <c r="X226" s="39"/>
      <c r="Y226" s="39"/>
      <c r="Z226" s="39"/>
      <c r="AA226" s="39"/>
      <c r="AB226" s="39"/>
      <c r="AC226" s="39"/>
      <c r="AE226" s="36"/>
      <c r="AF226" s="37"/>
      <c r="AG226" s="38"/>
      <c r="AH226" s="39"/>
    </row>
    <row r="227" spans="1:34" x14ac:dyDescent="0.25">
      <c r="A227" s="11" t="s">
        <v>40</v>
      </c>
      <c r="B227" s="123"/>
      <c r="C227" s="122">
        <v>41</v>
      </c>
      <c r="D227" s="124">
        <v>36.585365853658537</v>
      </c>
      <c r="E227" s="124">
        <v>29.268292682926827</v>
      </c>
      <c r="F227" s="124">
        <v>31.707317073170731</v>
      </c>
      <c r="G227" s="124">
        <v>2.4390243902439024</v>
      </c>
      <c r="H227" s="124">
        <v>3</v>
      </c>
      <c r="I227" s="124">
        <v>3.975609756097561</v>
      </c>
      <c r="J227" s="124">
        <v>-0.97560975609756095</v>
      </c>
      <c r="K227" s="124">
        <v>34.146341463414636</v>
      </c>
      <c r="L227" s="124">
        <v>63.414634146341456</v>
      </c>
      <c r="R227" s="36"/>
      <c r="S227" s="37"/>
      <c r="T227" s="38"/>
      <c r="U227" s="39"/>
      <c r="V227" s="39"/>
      <c r="W227" s="39"/>
      <c r="X227" s="39"/>
      <c r="Y227" s="39"/>
      <c r="Z227" s="39"/>
      <c r="AA227" s="39"/>
      <c r="AB227" s="39"/>
      <c r="AC227" s="39"/>
      <c r="AE227" s="36"/>
      <c r="AF227" s="37"/>
      <c r="AG227" s="38"/>
      <c r="AH227" s="39"/>
    </row>
    <row r="228" spans="1:34" x14ac:dyDescent="0.25">
      <c r="A228" s="5">
        <v>194</v>
      </c>
      <c r="B228" s="6" t="s">
        <v>413</v>
      </c>
      <c r="C228" s="7">
        <v>5</v>
      </c>
      <c r="D228" s="8">
        <v>0</v>
      </c>
      <c r="E228" s="8">
        <v>60</v>
      </c>
      <c r="F228" s="8">
        <v>40</v>
      </c>
      <c r="G228" s="8">
        <v>0</v>
      </c>
      <c r="H228" s="9">
        <v>3.4</v>
      </c>
      <c r="I228" s="131">
        <v>3.4</v>
      </c>
      <c r="J228" s="132">
        <v>0</v>
      </c>
      <c r="K228" s="10">
        <v>40</v>
      </c>
      <c r="L228" s="10">
        <v>100</v>
      </c>
      <c r="R228" s="36"/>
      <c r="S228" s="37"/>
      <c r="T228" s="38"/>
      <c r="U228" s="39"/>
      <c r="V228" s="39"/>
      <c r="W228" s="39"/>
      <c r="X228" s="39"/>
      <c r="Y228" s="39"/>
      <c r="Z228" s="39"/>
      <c r="AA228" s="39"/>
      <c r="AB228" s="39"/>
      <c r="AC228" s="39"/>
      <c r="AE228" s="36"/>
      <c r="AF228" s="37"/>
      <c r="AG228" s="38"/>
      <c r="AH228" s="39"/>
    </row>
    <row r="229" spans="1:34" x14ac:dyDescent="0.25">
      <c r="A229" s="5">
        <v>195</v>
      </c>
      <c r="B229" s="6" t="s">
        <v>414</v>
      </c>
      <c r="C229" s="7">
        <v>13</v>
      </c>
      <c r="D229" s="8">
        <v>0</v>
      </c>
      <c r="E229" s="8">
        <v>46.153846153846153</v>
      </c>
      <c r="F229" s="8">
        <v>53.846153846153847</v>
      </c>
      <c r="G229" s="8">
        <v>0</v>
      </c>
      <c r="H229" s="9">
        <v>3.5384615384615383</v>
      </c>
      <c r="I229" s="131">
        <v>3.6923076923076925</v>
      </c>
      <c r="J229" s="132">
        <v>-0.15384615384615419</v>
      </c>
      <c r="K229" s="10">
        <v>53.846153846153847</v>
      </c>
      <c r="L229" s="10">
        <v>100</v>
      </c>
      <c r="R229" s="36"/>
      <c r="S229" s="37"/>
      <c r="T229" s="38"/>
      <c r="U229" s="39"/>
      <c r="V229" s="39"/>
      <c r="W229" s="39"/>
      <c r="X229" s="39"/>
      <c r="Y229" s="39"/>
      <c r="Z229" s="39"/>
      <c r="AA229" s="39"/>
      <c r="AB229" s="39"/>
      <c r="AC229" s="39"/>
      <c r="AE229" s="36"/>
      <c r="AF229" s="37"/>
      <c r="AG229" s="38"/>
      <c r="AH229" s="39"/>
    </row>
    <row r="230" spans="1:34" x14ac:dyDescent="0.25">
      <c r="A230" s="5">
        <v>196</v>
      </c>
      <c r="B230" s="6" t="s">
        <v>415</v>
      </c>
      <c r="C230" s="7">
        <v>5</v>
      </c>
      <c r="D230" s="8">
        <v>0</v>
      </c>
      <c r="E230" s="8">
        <v>40</v>
      </c>
      <c r="F230" s="8">
        <v>40</v>
      </c>
      <c r="G230" s="8">
        <v>20</v>
      </c>
      <c r="H230" s="9">
        <v>3.8</v>
      </c>
      <c r="I230" s="131">
        <v>4.2</v>
      </c>
      <c r="J230" s="132">
        <v>-0.40000000000000036</v>
      </c>
      <c r="K230" s="10">
        <v>60</v>
      </c>
      <c r="L230" s="10">
        <v>100</v>
      </c>
      <c r="R230" s="36"/>
      <c r="S230" s="37"/>
      <c r="T230" s="38"/>
      <c r="U230" s="39"/>
      <c r="V230" s="39"/>
      <c r="W230" s="39"/>
      <c r="X230" s="39"/>
      <c r="Y230" s="39"/>
      <c r="Z230" s="39"/>
      <c r="AA230" s="39"/>
      <c r="AB230" s="39"/>
      <c r="AC230" s="39"/>
      <c r="AE230" s="36"/>
      <c r="AF230" s="37"/>
      <c r="AG230" s="38"/>
      <c r="AH230" s="39"/>
    </row>
    <row r="231" spans="1:34" x14ac:dyDescent="0.25">
      <c r="A231" s="5">
        <v>197</v>
      </c>
      <c r="B231" s="6" t="s">
        <v>416</v>
      </c>
      <c r="C231" s="7">
        <v>12</v>
      </c>
      <c r="D231" s="8">
        <v>0</v>
      </c>
      <c r="E231" s="8">
        <v>33.333333333333329</v>
      </c>
      <c r="F231" s="8">
        <v>58.333333333333336</v>
      </c>
      <c r="G231" s="8">
        <v>8.3333333333333321</v>
      </c>
      <c r="H231" s="9">
        <v>3.75</v>
      </c>
      <c r="I231" s="131">
        <v>3.8333333333333335</v>
      </c>
      <c r="J231" s="132">
        <v>-8.3333333333333481E-2</v>
      </c>
      <c r="K231" s="10">
        <v>66.666666666666671</v>
      </c>
      <c r="L231" s="10">
        <v>99.999999999999986</v>
      </c>
      <c r="R231" s="36"/>
      <c r="S231" s="37"/>
      <c r="T231" s="38"/>
      <c r="U231" s="39"/>
      <c r="V231" s="39"/>
      <c r="W231" s="39"/>
      <c r="X231" s="39"/>
      <c r="Y231" s="39"/>
      <c r="Z231" s="39"/>
      <c r="AA231" s="39"/>
      <c r="AB231" s="39"/>
      <c r="AC231" s="39"/>
      <c r="AE231" s="36"/>
      <c r="AF231" s="37"/>
      <c r="AG231" s="38"/>
      <c r="AH231" s="39"/>
    </row>
    <row r="232" spans="1:34" x14ac:dyDescent="0.25">
      <c r="A232" s="5">
        <v>198</v>
      </c>
      <c r="B232" s="6" t="s">
        <v>417</v>
      </c>
      <c r="C232" s="7">
        <v>9</v>
      </c>
      <c r="D232" s="8">
        <v>0</v>
      </c>
      <c r="E232" s="8">
        <v>0</v>
      </c>
      <c r="F232" s="8">
        <v>77.777777777777786</v>
      </c>
      <c r="G232" s="8">
        <v>22.222222222222221</v>
      </c>
      <c r="H232" s="9">
        <v>4.2222222222222223</v>
      </c>
      <c r="I232" s="131">
        <v>4.333333333333333</v>
      </c>
      <c r="J232" s="132">
        <v>-0.11111111111111072</v>
      </c>
      <c r="K232" s="10">
        <v>100</v>
      </c>
      <c r="L232" s="10">
        <v>100</v>
      </c>
      <c r="R232" s="36"/>
      <c r="S232" s="37"/>
      <c r="T232" s="38"/>
      <c r="U232" s="39"/>
      <c r="V232" s="39"/>
      <c r="W232" s="39"/>
      <c r="X232" s="39"/>
      <c r="Y232" s="39"/>
      <c r="Z232" s="39"/>
      <c r="AA232" s="39"/>
      <c r="AB232" s="39"/>
      <c r="AC232" s="39"/>
      <c r="AE232" s="36"/>
      <c r="AF232" s="37"/>
      <c r="AG232" s="38"/>
      <c r="AH232" s="39"/>
    </row>
    <row r="233" spans="1:34" x14ac:dyDescent="0.25">
      <c r="A233" s="5">
        <v>199</v>
      </c>
      <c r="B233" s="6" t="s">
        <v>418</v>
      </c>
      <c r="C233" s="7">
        <v>39</v>
      </c>
      <c r="D233" s="8">
        <v>0</v>
      </c>
      <c r="E233" s="8">
        <v>51.282051282051277</v>
      </c>
      <c r="F233" s="8">
        <v>43.589743589743591</v>
      </c>
      <c r="G233" s="8">
        <v>5.1282051282051277</v>
      </c>
      <c r="H233" s="9">
        <v>3.5384615384615383</v>
      </c>
      <c r="I233" s="131">
        <v>3.5897435897435899</v>
      </c>
      <c r="J233" s="132">
        <v>-5.1282051282051544E-2</v>
      </c>
      <c r="K233" s="10">
        <v>48.717948717948715</v>
      </c>
      <c r="L233" s="10">
        <v>99.999999999999986</v>
      </c>
      <c r="R233" s="36"/>
      <c r="S233" s="37"/>
      <c r="T233" s="38"/>
      <c r="U233" s="39"/>
      <c r="V233" s="39"/>
      <c r="W233" s="39"/>
      <c r="X233" s="39"/>
      <c r="Y233" s="39"/>
      <c r="Z233" s="39"/>
      <c r="AA233" s="39"/>
      <c r="AB233" s="39"/>
      <c r="AC233" s="39"/>
      <c r="AE233" s="36"/>
      <c r="AF233" s="37"/>
      <c r="AG233" s="38"/>
      <c r="AH233" s="39"/>
    </row>
    <row r="234" spans="1:34" x14ac:dyDescent="0.25">
      <c r="A234" s="5">
        <v>200</v>
      </c>
      <c r="B234" s="6" t="s">
        <v>419</v>
      </c>
      <c r="C234" s="7">
        <v>7</v>
      </c>
      <c r="D234" s="8">
        <v>0</v>
      </c>
      <c r="E234" s="8">
        <v>14.285714285714285</v>
      </c>
      <c r="F234" s="8">
        <v>71.428571428571431</v>
      </c>
      <c r="G234" s="8">
        <v>14.285714285714285</v>
      </c>
      <c r="H234" s="9">
        <v>4</v>
      </c>
      <c r="I234" s="131">
        <v>4.2857142857142856</v>
      </c>
      <c r="J234" s="132">
        <v>-0.28571428571428559</v>
      </c>
      <c r="K234" s="10">
        <v>85.714285714285722</v>
      </c>
      <c r="L234" s="10">
        <v>100</v>
      </c>
      <c r="R234" s="36"/>
      <c r="S234" s="37"/>
      <c r="T234" s="38"/>
      <c r="U234" s="39"/>
      <c r="V234" s="39"/>
      <c r="W234" s="39"/>
      <c r="X234" s="39"/>
      <c r="Y234" s="39"/>
      <c r="Z234" s="39"/>
      <c r="AA234" s="39"/>
      <c r="AB234" s="39"/>
      <c r="AC234" s="39"/>
      <c r="AE234" s="36"/>
      <c r="AF234" s="37"/>
      <c r="AG234" s="38"/>
      <c r="AH234" s="39"/>
    </row>
    <row r="235" spans="1:34" x14ac:dyDescent="0.25">
      <c r="A235" s="5">
        <v>201</v>
      </c>
      <c r="B235" s="6" t="s">
        <v>250</v>
      </c>
      <c r="C235" s="7">
        <v>26</v>
      </c>
      <c r="D235" s="8">
        <v>0</v>
      </c>
      <c r="E235" s="8">
        <v>34.615384615384613</v>
      </c>
      <c r="F235" s="8">
        <v>38.461538461538467</v>
      </c>
      <c r="G235" s="8">
        <v>26.923076923076923</v>
      </c>
      <c r="H235" s="9">
        <v>3.9230769230769229</v>
      </c>
      <c r="I235" s="131">
        <v>4.115384615384615</v>
      </c>
      <c r="J235" s="132">
        <v>-0.19230769230769207</v>
      </c>
      <c r="K235" s="10">
        <v>65.384615384615387</v>
      </c>
      <c r="L235" s="10">
        <v>100</v>
      </c>
      <c r="R235" s="36"/>
      <c r="S235" s="37"/>
      <c r="T235" s="38"/>
      <c r="U235" s="39"/>
      <c r="V235" s="39"/>
      <c r="W235" s="39"/>
      <c r="X235" s="39"/>
      <c r="Y235" s="39"/>
      <c r="Z235" s="39"/>
      <c r="AA235" s="39"/>
      <c r="AB235" s="39"/>
      <c r="AC235" s="39"/>
      <c r="AE235" s="36"/>
      <c r="AF235" s="37"/>
      <c r="AG235" s="38"/>
      <c r="AH235" s="39"/>
    </row>
    <row r="236" spans="1:34" x14ac:dyDescent="0.25">
      <c r="A236" s="5">
        <v>202</v>
      </c>
      <c r="B236" s="6" t="s">
        <v>420</v>
      </c>
      <c r="C236" s="7">
        <v>22</v>
      </c>
      <c r="D236" s="8">
        <v>0</v>
      </c>
      <c r="E236" s="8">
        <v>36.363636363636367</v>
      </c>
      <c r="F236" s="8">
        <v>59.090909090909093</v>
      </c>
      <c r="G236" s="8">
        <v>4.5454545454545459</v>
      </c>
      <c r="H236" s="9">
        <v>3.6818181818181817</v>
      </c>
      <c r="I236" s="131">
        <v>3.7272727272727271</v>
      </c>
      <c r="J236" s="132">
        <v>-4.5454545454545414E-2</v>
      </c>
      <c r="K236" s="10">
        <v>63.63636363636364</v>
      </c>
      <c r="L236" s="10">
        <v>100.00000000000001</v>
      </c>
      <c r="R236" s="36"/>
      <c r="S236" s="37"/>
      <c r="T236" s="38"/>
      <c r="U236" s="39"/>
      <c r="V236" s="39"/>
      <c r="W236" s="39"/>
      <c r="X236" s="39"/>
      <c r="Y236" s="39"/>
      <c r="Z236" s="39"/>
      <c r="AA236" s="39"/>
      <c r="AB236" s="39"/>
      <c r="AC236" s="39"/>
      <c r="AE236" s="36"/>
      <c r="AF236" s="37"/>
      <c r="AG236" s="38"/>
      <c r="AH236" s="39"/>
    </row>
    <row r="237" spans="1:34" x14ac:dyDescent="0.25">
      <c r="A237" s="5">
        <v>203</v>
      </c>
      <c r="B237" s="6" t="s">
        <v>421</v>
      </c>
      <c r="C237" s="7">
        <v>27</v>
      </c>
      <c r="D237" s="8">
        <v>0</v>
      </c>
      <c r="E237" s="8">
        <v>11.111111111111111</v>
      </c>
      <c r="F237" s="8">
        <v>55.555555555555557</v>
      </c>
      <c r="G237" s="8">
        <v>33.333333333333329</v>
      </c>
      <c r="H237" s="9">
        <v>4.2222222222222223</v>
      </c>
      <c r="I237" s="131">
        <v>3.9629629629629628</v>
      </c>
      <c r="J237" s="132">
        <v>0.25925925925925952</v>
      </c>
      <c r="K237" s="10">
        <v>88.888888888888886</v>
      </c>
      <c r="L237" s="10">
        <v>100</v>
      </c>
      <c r="R237" s="36"/>
      <c r="S237" s="37"/>
      <c r="T237" s="38"/>
      <c r="U237" s="39"/>
      <c r="V237" s="39"/>
      <c r="W237" s="39"/>
      <c r="X237" s="39"/>
      <c r="Y237" s="39"/>
      <c r="Z237" s="39"/>
      <c r="AA237" s="39"/>
      <c r="AB237" s="39"/>
      <c r="AC237" s="39"/>
      <c r="AE237" s="36"/>
      <c r="AF237" s="37"/>
      <c r="AG237" s="38"/>
      <c r="AH237" s="39"/>
    </row>
    <row r="238" spans="1:34" x14ac:dyDescent="0.25">
      <c r="A238" s="5">
        <v>204</v>
      </c>
      <c r="B238" s="6" t="s">
        <v>422</v>
      </c>
      <c r="C238" s="7">
        <v>17</v>
      </c>
      <c r="D238" s="8">
        <v>0</v>
      </c>
      <c r="E238" s="8">
        <v>29.411764705882355</v>
      </c>
      <c r="F238" s="8">
        <v>58.82352941176471</v>
      </c>
      <c r="G238" s="8">
        <v>11.76470588235294</v>
      </c>
      <c r="H238" s="9">
        <v>3.8235294117647061</v>
      </c>
      <c r="I238" s="131">
        <v>3.8235294117647061</v>
      </c>
      <c r="J238" s="132">
        <v>0</v>
      </c>
      <c r="K238" s="10">
        <v>70.588235294117652</v>
      </c>
      <c r="L238" s="10">
        <v>100.00000000000001</v>
      </c>
      <c r="R238" s="36"/>
      <c r="S238" s="37"/>
      <c r="T238" s="38"/>
      <c r="U238" s="39"/>
      <c r="V238" s="39"/>
      <c r="W238" s="39"/>
      <c r="X238" s="39"/>
      <c r="Y238" s="39"/>
      <c r="Z238" s="39"/>
      <c r="AA238" s="39"/>
      <c r="AB238" s="39"/>
      <c r="AC238" s="39"/>
      <c r="AE238" s="36"/>
      <c r="AF238" s="37"/>
      <c r="AG238" s="38"/>
      <c r="AH238" s="39"/>
    </row>
    <row r="239" spans="1:34" x14ac:dyDescent="0.25">
      <c r="A239" s="5">
        <v>205</v>
      </c>
      <c r="B239" s="6" t="s">
        <v>423</v>
      </c>
      <c r="C239" s="7">
        <v>3</v>
      </c>
      <c r="D239" s="8">
        <v>0</v>
      </c>
      <c r="E239" s="8">
        <v>33.333333333333329</v>
      </c>
      <c r="F239" s="8">
        <v>66.666666666666657</v>
      </c>
      <c r="G239" s="8">
        <v>0</v>
      </c>
      <c r="H239" s="9">
        <v>3.6666666666666665</v>
      </c>
      <c r="I239" s="131">
        <v>3.6666666666666665</v>
      </c>
      <c r="J239" s="132">
        <v>0</v>
      </c>
      <c r="K239" s="10">
        <v>66.666666666666657</v>
      </c>
      <c r="L239" s="10">
        <v>99.999999999999986</v>
      </c>
      <c r="R239" s="36"/>
      <c r="S239" s="37"/>
      <c r="T239" s="38"/>
      <c r="U239" s="39"/>
      <c r="V239" s="39"/>
      <c r="W239" s="39"/>
      <c r="X239" s="39"/>
      <c r="Y239" s="39"/>
      <c r="Z239" s="39"/>
      <c r="AA239" s="39"/>
      <c r="AB239" s="39"/>
      <c r="AC239" s="39"/>
      <c r="AE239" s="36"/>
      <c r="AF239" s="37"/>
      <c r="AG239" s="38"/>
      <c r="AH239" s="39"/>
    </row>
    <row r="240" spans="1:34" x14ac:dyDescent="0.25">
      <c r="A240" s="11" t="s">
        <v>41</v>
      </c>
      <c r="B240" s="123"/>
      <c r="C240" s="122">
        <v>185</v>
      </c>
      <c r="D240" s="124">
        <v>0</v>
      </c>
      <c r="E240" s="124">
        <v>33.513513513513516</v>
      </c>
      <c r="F240" s="124">
        <v>52.432432432432428</v>
      </c>
      <c r="G240" s="124">
        <v>14.054054054054054</v>
      </c>
      <c r="H240" s="124">
        <v>3.8054054054054056</v>
      </c>
      <c r="I240" s="124">
        <v>3.8540540540540542</v>
      </c>
      <c r="J240" s="124">
        <v>-4.8648648648648596E-2</v>
      </c>
      <c r="K240" s="124">
        <v>66.486486486486484</v>
      </c>
      <c r="L240" s="124">
        <v>99.999999999999986</v>
      </c>
      <c r="R240" s="36"/>
      <c r="S240" s="37"/>
      <c r="T240" s="38"/>
      <c r="U240" s="39"/>
      <c r="V240" s="39"/>
      <c r="W240" s="39"/>
      <c r="X240" s="39"/>
      <c r="Y240" s="39"/>
      <c r="Z240" s="39"/>
      <c r="AA240" s="39"/>
      <c r="AB240" s="39"/>
      <c r="AC240" s="39"/>
      <c r="AE240" s="36"/>
      <c r="AF240" s="37"/>
      <c r="AG240" s="38"/>
      <c r="AH240" s="39"/>
    </row>
    <row r="241" spans="1:34" x14ac:dyDescent="0.25">
      <c r="A241" s="5">
        <v>206</v>
      </c>
      <c r="B241" s="6" t="s">
        <v>424</v>
      </c>
      <c r="C241" s="7">
        <v>4</v>
      </c>
      <c r="D241" s="8">
        <v>0</v>
      </c>
      <c r="E241" s="8">
        <v>25</v>
      </c>
      <c r="F241" s="8">
        <v>75</v>
      </c>
      <c r="G241" s="8">
        <v>0</v>
      </c>
      <c r="H241" s="9">
        <v>3.75</v>
      </c>
      <c r="I241" s="131">
        <v>4.25</v>
      </c>
      <c r="J241" s="132">
        <v>-0.5</v>
      </c>
      <c r="K241" s="10">
        <v>75</v>
      </c>
      <c r="L241" s="10">
        <v>100</v>
      </c>
      <c r="R241" s="36"/>
      <c r="S241" s="37"/>
      <c r="T241" s="38"/>
      <c r="U241" s="39"/>
      <c r="V241" s="39"/>
      <c r="W241" s="39"/>
      <c r="X241" s="39"/>
      <c r="Y241" s="39"/>
      <c r="Z241" s="39"/>
      <c r="AA241" s="39"/>
      <c r="AB241" s="39"/>
      <c r="AC241" s="39"/>
      <c r="AE241" s="36"/>
      <c r="AF241" s="37"/>
      <c r="AG241" s="38"/>
      <c r="AH241" s="39"/>
    </row>
    <row r="242" spans="1:34" x14ac:dyDescent="0.25">
      <c r="A242" s="5">
        <v>207</v>
      </c>
      <c r="B242" s="6" t="s">
        <v>425</v>
      </c>
      <c r="C242" s="7">
        <v>1</v>
      </c>
      <c r="D242" s="8">
        <v>0</v>
      </c>
      <c r="E242" s="8">
        <v>0</v>
      </c>
      <c r="F242" s="8">
        <v>100</v>
      </c>
      <c r="G242" s="8">
        <v>0</v>
      </c>
      <c r="H242" s="9">
        <v>4</v>
      </c>
      <c r="I242" s="131">
        <v>5</v>
      </c>
      <c r="J242" s="132">
        <v>-1</v>
      </c>
      <c r="K242" s="10">
        <v>100</v>
      </c>
      <c r="L242" s="10">
        <v>100</v>
      </c>
      <c r="R242" s="36"/>
      <c r="S242" s="37"/>
      <c r="T242" s="38"/>
      <c r="U242" s="39"/>
      <c r="V242" s="39"/>
      <c r="W242" s="39"/>
      <c r="X242" s="39"/>
      <c r="Y242" s="39"/>
      <c r="Z242" s="39"/>
      <c r="AA242" s="39"/>
      <c r="AB242" s="39"/>
      <c r="AC242" s="39"/>
      <c r="AE242" s="36"/>
      <c r="AF242" s="37"/>
      <c r="AG242" s="38"/>
      <c r="AH242" s="39"/>
    </row>
    <row r="243" spans="1:34" x14ac:dyDescent="0.25">
      <c r="A243" s="5">
        <v>208</v>
      </c>
      <c r="B243" s="6" t="s">
        <v>426</v>
      </c>
      <c r="C243" s="7">
        <v>7</v>
      </c>
      <c r="D243" s="8">
        <v>28.571428571428569</v>
      </c>
      <c r="E243" s="8">
        <v>28.571428571428569</v>
      </c>
      <c r="F243" s="8">
        <v>42.857142857142854</v>
      </c>
      <c r="G243" s="8">
        <v>0</v>
      </c>
      <c r="H243" s="9">
        <v>3.1428571428571428</v>
      </c>
      <c r="I243" s="131">
        <v>3.8571428571428572</v>
      </c>
      <c r="J243" s="132">
        <v>-0.71428571428571441</v>
      </c>
      <c r="K243" s="10">
        <v>42.857142857142854</v>
      </c>
      <c r="L243" s="10">
        <v>71.428571428571416</v>
      </c>
      <c r="R243" s="36"/>
      <c r="S243" s="37"/>
      <c r="T243" s="38"/>
      <c r="U243" s="39"/>
      <c r="V243" s="39"/>
      <c r="W243" s="39"/>
      <c r="X243" s="39"/>
      <c r="Y243" s="39"/>
      <c r="Z243" s="39"/>
      <c r="AA243" s="39"/>
      <c r="AB243" s="39"/>
      <c r="AC243" s="39"/>
      <c r="AE243" s="36"/>
      <c r="AF243" s="37"/>
      <c r="AG243" s="38"/>
      <c r="AH243" s="39"/>
    </row>
    <row r="244" spans="1:34" x14ac:dyDescent="0.25">
      <c r="A244" s="5">
        <v>209</v>
      </c>
      <c r="B244" s="6" t="s">
        <v>427</v>
      </c>
      <c r="C244" s="7">
        <v>16</v>
      </c>
      <c r="D244" s="8">
        <v>6.25</v>
      </c>
      <c r="E244" s="8">
        <v>50</v>
      </c>
      <c r="F244" s="8">
        <v>31.25</v>
      </c>
      <c r="G244" s="8">
        <v>12.5</v>
      </c>
      <c r="H244" s="9">
        <v>3.5</v>
      </c>
      <c r="I244" s="131">
        <v>3.6875</v>
      </c>
      <c r="J244" s="132">
        <v>-0.1875</v>
      </c>
      <c r="K244" s="10">
        <v>43.75</v>
      </c>
      <c r="L244" s="10">
        <v>93.75</v>
      </c>
      <c r="R244" s="36"/>
      <c r="S244" s="37"/>
      <c r="T244" s="38"/>
      <c r="U244" s="39"/>
      <c r="V244" s="39"/>
      <c r="W244" s="39"/>
      <c r="X244" s="39"/>
      <c r="Y244" s="39"/>
      <c r="Z244" s="39"/>
      <c r="AA244" s="39"/>
      <c r="AB244" s="39"/>
      <c r="AC244" s="39"/>
      <c r="AE244" s="36"/>
      <c r="AF244" s="37"/>
      <c r="AG244" s="38"/>
      <c r="AH244" s="39"/>
    </row>
    <row r="245" spans="1:34" x14ac:dyDescent="0.25">
      <c r="A245" s="5">
        <v>210</v>
      </c>
      <c r="B245" s="6" t="s">
        <v>428</v>
      </c>
      <c r="C245" s="7">
        <v>10</v>
      </c>
      <c r="D245" s="8">
        <v>10</v>
      </c>
      <c r="E245" s="8">
        <v>40</v>
      </c>
      <c r="F245" s="8">
        <v>50</v>
      </c>
      <c r="G245" s="8">
        <v>0</v>
      </c>
      <c r="H245" s="9">
        <v>3.4</v>
      </c>
      <c r="I245" s="131">
        <v>4</v>
      </c>
      <c r="J245" s="132">
        <v>-0.60000000000000009</v>
      </c>
      <c r="K245" s="10">
        <v>50</v>
      </c>
      <c r="L245" s="10">
        <v>90</v>
      </c>
      <c r="R245" s="36"/>
      <c r="S245" s="37"/>
      <c r="T245" s="38"/>
      <c r="U245" s="39"/>
      <c r="V245" s="39"/>
      <c r="W245" s="39"/>
      <c r="X245" s="39"/>
      <c r="Y245" s="39"/>
      <c r="Z245" s="39"/>
      <c r="AA245" s="39"/>
      <c r="AB245" s="39"/>
      <c r="AC245" s="39"/>
      <c r="AE245" s="36"/>
      <c r="AF245" s="37"/>
      <c r="AG245" s="38"/>
      <c r="AH245" s="39"/>
    </row>
    <row r="246" spans="1:34" x14ac:dyDescent="0.25">
      <c r="A246" s="11" t="s">
        <v>42</v>
      </c>
      <c r="B246" s="123"/>
      <c r="C246" s="122">
        <v>38</v>
      </c>
      <c r="D246" s="124">
        <v>10.526315789473683</v>
      </c>
      <c r="E246" s="124">
        <v>39.473684210526315</v>
      </c>
      <c r="F246" s="124">
        <v>44.736842105263158</v>
      </c>
      <c r="G246" s="124">
        <v>5.2631578947368416</v>
      </c>
      <c r="H246" s="124">
        <v>3.4473684210526314</v>
      </c>
      <c r="I246" s="124">
        <v>3.8947368421052633</v>
      </c>
      <c r="J246" s="124">
        <v>-0.44736842105263186</v>
      </c>
      <c r="K246" s="124">
        <v>50</v>
      </c>
      <c r="L246" s="124">
        <v>89.473684210526315</v>
      </c>
      <c r="R246" s="36"/>
      <c r="S246" s="37"/>
      <c r="T246" s="38"/>
      <c r="U246" s="39"/>
      <c r="V246" s="39"/>
      <c r="W246" s="39"/>
      <c r="X246" s="39"/>
      <c r="Y246" s="39"/>
      <c r="Z246" s="39"/>
      <c r="AA246" s="39"/>
      <c r="AB246" s="39"/>
      <c r="AC246" s="39"/>
      <c r="AE246" s="36"/>
      <c r="AF246" s="37"/>
      <c r="AG246" s="38"/>
      <c r="AH246" s="39"/>
    </row>
    <row r="247" spans="1:34" x14ac:dyDescent="0.25">
      <c r="A247" s="5">
        <v>211</v>
      </c>
      <c r="B247" s="6" t="s">
        <v>429</v>
      </c>
      <c r="C247" s="7">
        <v>1</v>
      </c>
      <c r="D247" s="8">
        <v>0</v>
      </c>
      <c r="E247" s="8">
        <v>100</v>
      </c>
      <c r="F247" s="8">
        <v>0</v>
      </c>
      <c r="G247" s="8">
        <v>0</v>
      </c>
      <c r="H247" s="9">
        <v>3</v>
      </c>
      <c r="I247" s="131">
        <v>3</v>
      </c>
      <c r="J247" s="132">
        <v>0</v>
      </c>
      <c r="K247" s="10">
        <v>0</v>
      </c>
      <c r="L247" s="10">
        <v>100</v>
      </c>
      <c r="R247" s="36"/>
      <c r="S247" s="37"/>
      <c r="T247" s="38"/>
      <c r="U247" s="39"/>
      <c r="V247" s="39"/>
      <c r="W247" s="39"/>
      <c r="X247" s="39"/>
      <c r="Y247" s="39"/>
      <c r="Z247" s="39"/>
      <c r="AA247" s="39"/>
      <c r="AB247" s="39"/>
      <c r="AC247" s="39"/>
      <c r="AE247" s="36"/>
      <c r="AF247" s="37"/>
      <c r="AG247" s="38"/>
      <c r="AH247" s="39"/>
    </row>
    <row r="248" spans="1:34" x14ac:dyDescent="0.25">
      <c r="A248" s="5">
        <v>212</v>
      </c>
      <c r="B248" s="6" t="s">
        <v>430</v>
      </c>
      <c r="C248" s="7">
        <v>4</v>
      </c>
      <c r="D248" s="8">
        <v>0</v>
      </c>
      <c r="E248" s="8">
        <v>0</v>
      </c>
      <c r="F248" s="8">
        <v>75</v>
      </c>
      <c r="G248" s="8">
        <v>25</v>
      </c>
      <c r="H248" s="9">
        <v>4.25</v>
      </c>
      <c r="I248" s="131">
        <v>3.75</v>
      </c>
      <c r="J248" s="132">
        <v>0.5</v>
      </c>
      <c r="K248" s="10">
        <v>100</v>
      </c>
      <c r="L248" s="10">
        <v>100</v>
      </c>
      <c r="R248" s="36"/>
      <c r="S248" s="37"/>
      <c r="T248" s="38"/>
      <c r="U248" s="39"/>
      <c r="V248" s="39"/>
      <c r="W248" s="39"/>
      <c r="X248" s="39"/>
      <c r="Y248" s="39"/>
      <c r="Z248" s="39"/>
      <c r="AA248" s="39"/>
      <c r="AB248" s="39"/>
      <c r="AC248" s="39"/>
      <c r="AE248" s="36"/>
      <c r="AF248" s="37"/>
      <c r="AG248" s="38"/>
      <c r="AH248" s="39"/>
    </row>
    <row r="249" spans="1:34" x14ac:dyDescent="0.25">
      <c r="A249" s="5">
        <v>213</v>
      </c>
      <c r="B249" s="6" t="s">
        <v>431</v>
      </c>
      <c r="C249" s="7">
        <v>24</v>
      </c>
      <c r="D249" s="8">
        <v>0</v>
      </c>
      <c r="E249" s="8">
        <v>29.166666666666668</v>
      </c>
      <c r="F249" s="8">
        <v>66.666666666666657</v>
      </c>
      <c r="G249" s="8">
        <v>4.1666666666666661</v>
      </c>
      <c r="H249" s="9">
        <v>3.75</v>
      </c>
      <c r="I249" s="131">
        <v>3.7916666666666665</v>
      </c>
      <c r="J249" s="132">
        <v>-4.1666666666666519E-2</v>
      </c>
      <c r="K249" s="10">
        <v>70.833333333333329</v>
      </c>
      <c r="L249" s="10">
        <v>100</v>
      </c>
      <c r="R249" s="36"/>
      <c r="S249" s="37"/>
      <c r="T249" s="38"/>
      <c r="U249" s="39"/>
      <c r="V249" s="39"/>
      <c r="W249" s="39"/>
      <c r="X249" s="39"/>
      <c r="Y249" s="39"/>
      <c r="Z249" s="39"/>
      <c r="AA249" s="39"/>
      <c r="AB249" s="39"/>
      <c r="AC249" s="39"/>
      <c r="AE249" s="36"/>
      <c r="AF249" s="37"/>
      <c r="AG249" s="38"/>
      <c r="AH249" s="39"/>
    </row>
    <row r="250" spans="1:34" x14ac:dyDescent="0.25">
      <c r="A250" s="5">
        <v>214</v>
      </c>
      <c r="B250" s="6" t="s">
        <v>432</v>
      </c>
      <c r="C250" s="7">
        <v>21</v>
      </c>
      <c r="D250" s="8">
        <v>0</v>
      </c>
      <c r="E250" s="8">
        <v>33.333333333333329</v>
      </c>
      <c r="F250" s="8">
        <v>42.857142857142854</v>
      </c>
      <c r="G250" s="8">
        <v>23.809523809523807</v>
      </c>
      <c r="H250" s="9">
        <v>3.9047619047619047</v>
      </c>
      <c r="I250" s="131">
        <v>3.9523809523809526</v>
      </c>
      <c r="J250" s="132">
        <v>-4.7619047619047894E-2</v>
      </c>
      <c r="K250" s="10">
        <v>66.666666666666657</v>
      </c>
      <c r="L250" s="10">
        <v>99.999999999999986</v>
      </c>
      <c r="R250" s="36"/>
      <c r="S250" s="37"/>
      <c r="T250" s="38"/>
      <c r="U250" s="39"/>
      <c r="V250" s="39"/>
      <c r="W250" s="39"/>
      <c r="X250" s="39"/>
      <c r="Y250" s="39"/>
      <c r="Z250" s="39"/>
      <c r="AA250" s="39"/>
      <c r="AB250" s="39"/>
      <c r="AC250" s="39"/>
      <c r="AE250" s="36"/>
      <c r="AF250" s="37"/>
      <c r="AG250" s="38"/>
      <c r="AH250" s="39"/>
    </row>
    <row r="251" spans="1:34" x14ac:dyDescent="0.25">
      <c r="A251" s="5">
        <v>215</v>
      </c>
      <c r="B251" s="6" t="s">
        <v>433</v>
      </c>
      <c r="C251" s="7">
        <v>7</v>
      </c>
      <c r="D251" s="8">
        <v>0</v>
      </c>
      <c r="E251" s="8">
        <v>42.857142857142854</v>
      </c>
      <c r="F251" s="8">
        <v>57.142857142857139</v>
      </c>
      <c r="G251" s="8">
        <v>0</v>
      </c>
      <c r="H251" s="9">
        <v>3.5714285714285716</v>
      </c>
      <c r="I251" s="131">
        <v>4.1428571428571432</v>
      </c>
      <c r="J251" s="132">
        <v>-0.57142857142857162</v>
      </c>
      <c r="K251" s="10">
        <v>57.142857142857139</v>
      </c>
      <c r="L251" s="10">
        <v>100</v>
      </c>
      <c r="R251" s="36"/>
      <c r="S251" s="37"/>
      <c r="T251" s="38"/>
      <c r="U251" s="39"/>
      <c r="V251" s="39"/>
      <c r="W251" s="39"/>
      <c r="X251" s="39"/>
      <c r="Y251" s="39"/>
      <c r="Z251" s="39"/>
      <c r="AA251" s="39"/>
      <c r="AB251" s="39"/>
      <c r="AC251" s="39"/>
      <c r="AE251" s="36"/>
      <c r="AF251" s="37"/>
      <c r="AG251" s="38"/>
      <c r="AH251" s="39"/>
    </row>
    <row r="252" spans="1:34" x14ac:dyDescent="0.25">
      <c r="A252" s="5">
        <v>216</v>
      </c>
      <c r="B252" s="6" t="s">
        <v>434</v>
      </c>
      <c r="C252" s="7">
        <v>5</v>
      </c>
      <c r="D252" s="8">
        <v>0</v>
      </c>
      <c r="E252" s="8">
        <v>20</v>
      </c>
      <c r="F252" s="8">
        <v>80</v>
      </c>
      <c r="G252" s="8">
        <v>0</v>
      </c>
      <c r="H252" s="9">
        <v>3.8</v>
      </c>
      <c r="I252" s="131">
        <v>4.2</v>
      </c>
      <c r="J252" s="132">
        <v>-0.40000000000000036</v>
      </c>
      <c r="K252" s="10">
        <v>80</v>
      </c>
      <c r="L252" s="10">
        <v>100</v>
      </c>
      <c r="R252" s="36"/>
      <c r="S252" s="37"/>
      <c r="T252" s="38"/>
      <c r="U252" s="39"/>
      <c r="V252" s="39"/>
      <c r="W252" s="39"/>
      <c r="X252" s="39"/>
      <c r="Y252" s="39"/>
      <c r="Z252" s="39"/>
      <c r="AA252" s="39"/>
      <c r="AB252" s="39"/>
      <c r="AC252" s="39"/>
      <c r="AE252" s="36"/>
      <c r="AF252" s="37"/>
      <c r="AG252" s="38"/>
      <c r="AH252" s="39"/>
    </row>
    <row r="253" spans="1:34" x14ac:dyDescent="0.25">
      <c r="A253" s="5">
        <v>217</v>
      </c>
      <c r="B253" s="6" t="s">
        <v>435</v>
      </c>
      <c r="C253" s="7">
        <v>1</v>
      </c>
      <c r="D253" s="8">
        <v>0</v>
      </c>
      <c r="E253" s="8">
        <v>0</v>
      </c>
      <c r="F253" s="8">
        <v>100</v>
      </c>
      <c r="G253" s="8">
        <v>0</v>
      </c>
      <c r="H253" s="9">
        <v>4</v>
      </c>
      <c r="I253" s="131">
        <v>4</v>
      </c>
      <c r="J253" s="132">
        <v>0</v>
      </c>
      <c r="K253" s="10">
        <v>100</v>
      </c>
      <c r="L253" s="10">
        <v>100</v>
      </c>
      <c r="R253" s="36"/>
      <c r="S253" s="37"/>
      <c r="T253" s="38"/>
      <c r="U253" s="39"/>
      <c r="V253" s="39"/>
      <c r="W253" s="39"/>
      <c r="X253" s="39"/>
      <c r="Y253" s="39"/>
      <c r="Z253" s="39"/>
      <c r="AA253" s="39"/>
      <c r="AB253" s="39"/>
      <c r="AC253" s="39"/>
      <c r="AE253" s="36"/>
      <c r="AF253" s="37"/>
      <c r="AG253" s="38"/>
      <c r="AH253" s="39"/>
    </row>
    <row r="254" spans="1:34" x14ac:dyDescent="0.25">
      <c r="A254" s="5">
        <v>218</v>
      </c>
      <c r="B254" s="6" t="s">
        <v>436</v>
      </c>
      <c r="C254" s="7">
        <v>9</v>
      </c>
      <c r="D254" s="8">
        <v>0</v>
      </c>
      <c r="E254" s="8">
        <v>44.444444444444443</v>
      </c>
      <c r="F254" s="8">
        <v>55.555555555555557</v>
      </c>
      <c r="G254" s="8">
        <v>0</v>
      </c>
      <c r="H254" s="9">
        <v>3.5555555555555554</v>
      </c>
      <c r="I254" s="131">
        <v>4</v>
      </c>
      <c r="J254" s="132">
        <v>-0.44444444444444464</v>
      </c>
      <c r="K254" s="10">
        <v>55.555555555555557</v>
      </c>
      <c r="L254" s="10">
        <v>100</v>
      </c>
      <c r="R254" s="36"/>
      <c r="S254" s="37"/>
      <c r="T254" s="38"/>
      <c r="U254" s="39"/>
      <c r="V254" s="39"/>
      <c r="W254" s="39"/>
      <c r="X254" s="39"/>
      <c r="Y254" s="39"/>
      <c r="Z254" s="39"/>
      <c r="AA254" s="39"/>
      <c r="AB254" s="39"/>
      <c r="AC254" s="39"/>
      <c r="AE254" s="36"/>
      <c r="AF254" s="37"/>
      <c r="AG254" s="38"/>
      <c r="AH254" s="39"/>
    </row>
    <row r="255" spans="1:34" x14ac:dyDescent="0.25">
      <c r="A255" s="5">
        <v>219</v>
      </c>
      <c r="B255" s="6" t="s">
        <v>437</v>
      </c>
      <c r="C255" s="7">
        <v>8</v>
      </c>
      <c r="D255" s="8">
        <v>0</v>
      </c>
      <c r="E255" s="8">
        <v>25</v>
      </c>
      <c r="F255" s="8">
        <v>75</v>
      </c>
      <c r="G255" s="8">
        <v>0</v>
      </c>
      <c r="H255" s="9">
        <v>3.75</v>
      </c>
      <c r="I255" s="131">
        <v>3.5</v>
      </c>
      <c r="J255" s="132">
        <v>0.25</v>
      </c>
      <c r="K255" s="10">
        <v>75</v>
      </c>
      <c r="L255" s="10">
        <v>100</v>
      </c>
      <c r="R255" s="36"/>
      <c r="S255" s="37"/>
      <c r="T255" s="38"/>
      <c r="U255" s="39"/>
      <c r="V255" s="39"/>
      <c r="W255" s="39"/>
      <c r="X255" s="39"/>
      <c r="Y255" s="39"/>
      <c r="Z255" s="39"/>
      <c r="AA255" s="39"/>
      <c r="AB255" s="39"/>
      <c r="AC255" s="39"/>
      <c r="AE255" s="36"/>
      <c r="AF255" s="37"/>
      <c r="AG255" s="38"/>
      <c r="AH255" s="39"/>
    </row>
    <row r="256" spans="1:34" x14ac:dyDescent="0.25">
      <c r="A256" s="5">
        <v>220</v>
      </c>
      <c r="B256" s="6" t="s">
        <v>438</v>
      </c>
      <c r="C256" s="7">
        <v>1</v>
      </c>
      <c r="D256" s="8">
        <v>0</v>
      </c>
      <c r="E256" s="8">
        <v>100</v>
      </c>
      <c r="F256" s="8">
        <v>0</v>
      </c>
      <c r="G256" s="8">
        <v>0</v>
      </c>
      <c r="H256" s="9">
        <v>3</v>
      </c>
      <c r="I256" s="131">
        <v>3</v>
      </c>
      <c r="J256" s="132">
        <v>0</v>
      </c>
      <c r="K256" s="10">
        <v>0</v>
      </c>
      <c r="L256" s="10">
        <v>100</v>
      </c>
      <c r="R256" s="36"/>
      <c r="S256" s="37"/>
      <c r="T256" s="38"/>
      <c r="U256" s="39"/>
      <c r="V256" s="39"/>
      <c r="W256" s="39"/>
      <c r="X256" s="39"/>
      <c r="Y256" s="39"/>
      <c r="Z256" s="39"/>
      <c r="AA256" s="39"/>
      <c r="AB256" s="39"/>
      <c r="AC256" s="39"/>
      <c r="AE256" s="36"/>
      <c r="AF256" s="37"/>
      <c r="AG256" s="38"/>
      <c r="AH256" s="39"/>
    </row>
    <row r="257" spans="1:34" x14ac:dyDescent="0.25">
      <c r="A257" s="5">
        <v>221</v>
      </c>
      <c r="B257" s="6" t="s">
        <v>250</v>
      </c>
      <c r="C257" s="7">
        <v>17</v>
      </c>
      <c r="D257" s="8">
        <v>0</v>
      </c>
      <c r="E257" s="8">
        <v>35.294117647058826</v>
      </c>
      <c r="F257" s="8">
        <v>64.705882352941174</v>
      </c>
      <c r="G257" s="8">
        <v>0</v>
      </c>
      <c r="H257" s="9">
        <v>3.6470588235294117</v>
      </c>
      <c r="I257" s="131">
        <v>4</v>
      </c>
      <c r="J257" s="132">
        <v>-0.35294117647058831</v>
      </c>
      <c r="K257" s="10">
        <v>64.705882352941174</v>
      </c>
      <c r="L257" s="10">
        <v>100</v>
      </c>
      <c r="R257" s="36"/>
      <c r="S257" s="37"/>
      <c r="T257" s="38"/>
      <c r="U257" s="39"/>
      <c r="V257" s="39"/>
      <c r="W257" s="39"/>
      <c r="X257" s="39"/>
      <c r="Y257" s="39"/>
      <c r="Z257" s="39"/>
      <c r="AA257" s="39"/>
      <c r="AB257" s="39"/>
      <c r="AC257" s="39"/>
      <c r="AE257" s="36"/>
      <c r="AF257" s="37"/>
      <c r="AG257" s="38"/>
      <c r="AH257" s="39"/>
    </row>
    <row r="258" spans="1:34" x14ac:dyDescent="0.25">
      <c r="A258" s="5">
        <v>222</v>
      </c>
      <c r="B258" s="6" t="s">
        <v>439</v>
      </c>
      <c r="C258" s="7">
        <v>14</v>
      </c>
      <c r="D258" s="8">
        <v>0</v>
      </c>
      <c r="E258" s="8">
        <v>42.857142857142854</v>
      </c>
      <c r="F258" s="8">
        <v>50</v>
      </c>
      <c r="G258" s="8">
        <v>7.1428571428571423</v>
      </c>
      <c r="H258" s="9">
        <v>3.6428571428571428</v>
      </c>
      <c r="I258" s="131">
        <v>3.8571428571428572</v>
      </c>
      <c r="J258" s="132">
        <v>-0.21428571428571441</v>
      </c>
      <c r="K258" s="10">
        <v>57.142857142857139</v>
      </c>
      <c r="L258" s="10">
        <v>100</v>
      </c>
      <c r="R258" s="36"/>
      <c r="S258" s="37"/>
      <c r="T258" s="38"/>
      <c r="U258" s="39"/>
      <c r="V258" s="39"/>
      <c r="W258" s="39"/>
      <c r="X258" s="39"/>
      <c r="Y258" s="39"/>
      <c r="Z258" s="39"/>
      <c r="AA258" s="39"/>
      <c r="AB258" s="39"/>
      <c r="AC258" s="39"/>
      <c r="AE258" s="36"/>
      <c r="AF258" s="37"/>
      <c r="AG258" s="38"/>
      <c r="AH258" s="39"/>
    </row>
    <row r="259" spans="1:34" x14ac:dyDescent="0.25">
      <c r="A259" s="5">
        <v>223</v>
      </c>
      <c r="B259" s="6" t="s">
        <v>440</v>
      </c>
      <c r="C259" s="7">
        <v>12</v>
      </c>
      <c r="D259" s="8">
        <v>0</v>
      </c>
      <c r="E259" s="8">
        <v>66.666666666666657</v>
      </c>
      <c r="F259" s="8">
        <v>33.333333333333329</v>
      </c>
      <c r="G259" s="8">
        <v>0</v>
      </c>
      <c r="H259" s="9">
        <v>3.3333333333333335</v>
      </c>
      <c r="I259" s="131">
        <v>3.5</v>
      </c>
      <c r="J259" s="132">
        <v>-0.16666666666666652</v>
      </c>
      <c r="K259" s="10">
        <v>33.333333333333329</v>
      </c>
      <c r="L259" s="10">
        <v>99.999999999999986</v>
      </c>
      <c r="R259" s="36"/>
      <c r="S259" s="37"/>
      <c r="T259" s="38"/>
      <c r="U259" s="39"/>
      <c r="V259" s="39"/>
      <c r="W259" s="39"/>
      <c r="X259" s="39"/>
      <c r="Y259" s="39"/>
      <c r="Z259" s="39"/>
      <c r="AA259" s="39"/>
      <c r="AB259" s="39"/>
      <c r="AC259" s="39"/>
      <c r="AE259" s="36"/>
      <c r="AF259" s="37"/>
      <c r="AG259" s="38"/>
      <c r="AH259" s="39"/>
    </row>
    <row r="260" spans="1:34" x14ac:dyDescent="0.25">
      <c r="A260" s="5">
        <v>224</v>
      </c>
      <c r="B260" s="6" t="s">
        <v>441</v>
      </c>
      <c r="C260" s="7">
        <v>3</v>
      </c>
      <c r="D260" s="8">
        <v>0</v>
      </c>
      <c r="E260" s="8">
        <v>0</v>
      </c>
      <c r="F260" s="8">
        <v>100</v>
      </c>
      <c r="G260" s="8">
        <v>0</v>
      </c>
      <c r="H260" s="9">
        <v>4</v>
      </c>
      <c r="I260" s="131">
        <v>5</v>
      </c>
      <c r="J260" s="132">
        <v>-1</v>
      </c>
      <c r="K260" s="10">
        <v>100</v>
      </c>
      <c r="L260" s="10">
        <v>100</v>
      </c>
      <c r="R260" s="36"/>
      <c r="S260" s="37"/>
      <c r="T260" s="38"/>
      <c r="U260" s="39"/>
      <c r="V260" s="39"/>
      <c r="W260" s="39"/>
      <c r="X260" s="39"/>
      <c r="Y260" s="39"/>
      <c r="Z260" s="39"/>
      <c r="AA260" s="39"/>
      <c r="AB260" s="39"/>
      <c r="AC260" s="39"/>
      <c r="AE260" s="36"/>
      <c r="AF260" s="37"/>
      <c r="AG260" s="38"/>
      <c r="AH260" s="39"/>
    </row>
    <row r="261" spans="1:34" x14ac:dyDescent="0.25">
      <c r="A261" s="5">
        <v>225</v>
      </c>
      <c r="B261" s="6" t="s">
        <v>442</v>
      </c>
      <c r="C261" s="7">
        <v>7</v>
      </c>
      <c r="D261" s="8">
        <v>0</v>
      </c>
      <c r="E261" s="8">
        <v>71.428571428571431</v>
      </c>
      <c r="F261" s="8">
        <v>28.571428571428569</v>
      </c>
      <c r="G261" s="8">
        <v>0</v>
      </c>
      <c r="H261" s="9">
        <v>3.2857142857142856</v>
      </c>
      <c r="I261" s="131">
        <v>4</v>
      </c>
      <c r="J261" s="132">
        <v>-0.71428571428571441</v>
      </c>
      <c r="K261" s="10">
        <v>28.571428571428569</v>
      </c>
      <c r="L261" s="10">
        <v>100</v>
      </c>
      <c r="R261" s="36"/>
      <c r="S261" s="37"/>
      <c r="T261" s="38"/>
      <c r="U261" s="39"/>
      <c r="V261" s="39"/>
      <c r="W261" s="39"/>
      <c r="X261" s="39"/>
      <c r="Y261" s="39"/>
      <c r="Z261" s="39"/>
      <c r="AA261" s="39"/>
      <c r="AB261" s="39"/>
      <c r="AC261" s="39"/>
      <c r="AE261" s="36"/>
      <c r="AF261" s="37"/>
      <c r="AG261" s="38"/>
      <c r="AH261" s="39"/>
    </row>
    <row r="262" spans="1:34" x14ac:dyDescent="0.25">
      <c r="A262" s="5">
        <v>226</v>
      </c>
      <c r="B262" s="6" t="s">
        <v>443</v>
      </c>
      <c r="C262" s="7">
        <v>10</v>
      </c>
      <c r="D262" s="8">
        <v>10</v>
      </c>
      <c r="E262" s="8">
        <v>50</v>
      </c>
      <c r="F262" s="8">
        <v>40</v>
      </c>
      <c r="G262" s="8">
        <v>0</v>
      </c>
      <c r="H262" s="9">
        <v>3.3</v>
      </c>
      <c r="I262" s="131">
        <v>3.5</v>
      </c>
      <c r="J262" s="132">
        <v>-0.20000000000000018</v>
      </c>
      <c r="K262" s="10">
        <v>40</v>
      </c>
      <c r="L262" s="10">
        <v>90</v>
      </c>
      <c r="R262" s="36"/>
      <c r="S262" s="37"/>
      <c r="T262" s="38"/>
      <c r="U262" s="39"/>
      <c r="V262" s="39"/>
      <c r="W262" s="39"/>
      <c r="X262" s="39"/>
      <c r="Y262" s="39"/>
      <c r="Z262" s="39"/>
      <c r="AA262" s="39"/>
      <c r="AB262" s="39"/>
      <c r="AC262" s="39"/>
      <c r="AE262" s="36"/>
      <c r="AF262" s="37"/>
      <c r="AG262" s="38"/>
      <c r="AH262" s="39"/>
    </row>
    <row r="263" spans="1:34" x14ac:dyDescent="0.25">
      <c r="A263" s="11" t="s">
        <v>43</v>
      </c>
      <c r="B263" s="123"/>
      <c r="C263" s="122">
        <v>144</v>
      </c>
      <c r="D263" s="124">
        <v>0.69444444444444442</v>
      </c>
      <c r="E263" s="124">
        <v>38.888888888888893</v>
      </c>
      <c r="F263" s="124">
        <v>54.861111111111114</v>
      </c>
      <c r="G263" s="124">
        <v>5.5555555555555554</v>
      </c>
      <c r="H263" s="124">
        <v>3.6527777777777777</v>
      </c>
      <c r="I263" s="124">
        <v>3.8541666666666665</v>
      </c>
      <c r="J263" s="124">
        <v>-0.20138888888888884</v>
      </c>
      <c r="K263" s="124">
        <v>60.416666666666671</v>
      </c>
      <c r="L263" s="124">
        <v>99.305555555555557</v>
      </c>
      <c r="R263" s="36"/>
      <c r="S263" s="37"/>
      <c r="T263" s="38"/>
      <c r="U263" s="39"/>
      <c r="V263" s="39"/>
      <c r="W263" s="39"/>
      <c r="X263" s="39"/>
      <c r="Y263" s="39"/>
      <c r="Z263" s="39"/>
      <c r="AA263" s="39"/>
      <c r="AB263" s="39"/>
      <c r="AC263" s="39"/>
      <c r="AE263" s="36"/>
      <c r="AF263" s="37"/>
      <c r="AG263" s="38"/>
      <c r="AH263" s="39"/>
    </row>
    <row r="264" spans="1:34" x14ac:dyDescent="0.25">
      <c r="A264" s="5">
        <v>227</v>
      </c>
      <c r="B264" s="6" t="s">
        <v>444</v>
      </c>
      <c r="C264" s="7">
        <v>10</v>
      </c>
      <c r="D264" s="8">
        <v>40</v>
      </c>
      <c r="E264" s="8">
        <v>50</v>
      </c>
      <c r="F264" s="8">
        <v>10</v>
      </c>
      <c r="G264" s="8">
        <v>0</v>
      </c>
      <c r="H264" s="9">
        <v>2.7</v>
      </c>
      <c r="I264" s="131">
        <v>3.7</v>
      </c>
      <c r="J264" s="132">
        <v>-1</v>
      </c>
      <c r="K264" s="10">
        <v>10</v>
      </c>
      <c r="L264" s="10">
        <v>60</v>
      </c>
      <c r="R264" s="36"/>
      <c r="S264" s="37"/>
      <c r="T264" s="38"/>
      <c r="U264" s="39"/>
      <c r="V264" s="39"/>
      <c r="W264" s="39"/>
      <c r="X264" s="39"/>
      <c r="Y264" s="39"/>
      <c r="Z264" s="39"/>
      <c r="AA264" s="39"/>
      <c r="AB264" s="39"/>
      <c r="AC264" s="39"/>
      <c r="AE264" s="36"/>
      <c r="AF264" s="37"/>
      <c r="AG264" s="38"/>
      <c r="AH264" s="39"/>
    </row>
    <row r="265" spans="1:34" x14ac:dyDescent="0.25">
      <c r="A265" s="5">
        <v>228</v>
      </c>
      <c r="B265" s="6" t="s">
        <v>445</v>
      </c>
      <c r="C265" s="7">
        <v>7</v>
      </c>
      <c r="D265" s="8">
        <v>28.571428571428569</v>
      </c>
      <c r="E265" s="8">
        <v>14.285714285714285</v>
      </c>
      <c r="F265" s="8">
        <v>42.857142857142854</v>
      </c>
      <c r="G265" s="8">
        <v>14.285714285714285</v>
      </c>
      <c r="H265" s="9">
        <v>3.4285714285714284</v>
      </c>
      <c r="I265" s="131">
        <v>4.2857142857142856</v>
      </c>
      <c r="J265" s="132">
        <v>-0.85714285714285721</v>
      </c>
      <c r="K265" s="10">
        <v>57.142857142857139</v>
      </c>
      <c r="L265" s="10">
        <v>71.428571428571416</v>
      </c>
      <c r="R265" s="36"/>
      <c r="S265" s="37"/>
      <c r="T265" s="38"/>
      <c r="U265" s="39"/>
      <c r="V265" s="39"/>
      <c r="W265" s="39"/>
      <c r="X265" s="39"/>
      <c r="Y265" s="39"/>
      <c r="Z265" s="39"/>
      <c r="AA265" s="39"/>
      <c r="AB265" s="39"/>
      <c r="AC265" s="39"/>
      <c r="AE265" s="36"/>
      <c r="AF265" s="37"/>
      <c r="AG265" s="38"/>
      <c r="AH265" s="39"/>
    </row>
    <row r="266" spans="1:34" x14ac:dyDescent="0.25">
      <c r="A266" s="5">
        <v>229</v>
      </c>
      <c r="B266" s="6" t="s">
        <v>446</v>
      </c>
      <c r="C266" s="7">
        <v>8</v>
      </c>
      <c r="D266" s="8">
        <v>0</v>
      </c>
      <c r="E266" s="8">
        <v>37.5</v>
      </c>
      <c r="F266" s="8">
        <v>62.5</v>
      </c>
      <c r="G266" s="8">
        <v>0</v>
      </c>
      <c r="H266" s="9">
        <v>3.625</v>
      </c>
      <c r="I266" s="131">
        <v>3.5</v>
      </c>
      <c r="J266" s="132">
        <v>0.125</v>
      </c>
      <c r="K266" s="10">
        <v>62.5</v>
      </c>
      <c r="L266" s="10">
        <v>100</v>
      </c>
      <c r="R266" s="36"/>
      <c r="S266" s="37"/>
      <c r="T266" s="38"/>
      <c r="U266" s="39"/>
      <c r="V266" s="39"/>
      <c r="W266" s="39"/>
      <c r="X266" s="39"/>
      <c r="Y266" s="39"/>
      <c r="Z266" s="39"/>
      <c r="AA266" s="39"/>
      <c r="AB266" s="39"/>
      <c r="AC266" s="39"/>
      <c r="AE266" s="36"/>
      <c r="AF266" s="37"/>
      <c r="AG266" s="38"/>
      <c r="AH266" s="39"/>
    </row>
    <row r="267" spans="1:34" x14ac:dyDescent="0.25">
      <c r="A267" s="5">
        <v>230</v>
      </c>
      <c r="B267" s="6" t="s">
        <v>447</v>
      </c>
      <c r="C267" s="7">
        <v>9</v>
      </c>
      <c r="D267" s="8">
        <v>0</v>
      </c>
      <c r="E267" s="8">
        <v>55.555555555555557</v>
      </c>
      <c r="F267" s="8">
        <v>33.333333333333329</v>
      </c>
      <c r="G267" s="8">
        <v>11.111111111111111</v>
      </c>
      <c r="H267" s="9">
        <v>3.5555555555555554</v>
      </c>
      <c r="I267" s="131">
        <v>4</v>
      </c>
      <c r="J267" s="132">
        <v>-0.44444444444444464</v>
      </c>
      <c r="K267" s="10">
        <v>44.444444444444443</v>
      </c>
      <c r="L267" s="10">
        <v>100</v>
      </c>
      <c r="R267" s="36"/>
      <c r="S267" s="37"/>
      <c r="T267" s="38"/>
      <c r="U267" s="39"/>
      <c r="V267" s="39"/>
      <c r="W267" s="39"/>
      <c r="X267" s="39"/>
      <c r="Y267" s="39"/>
      <c r="Z267" s="39"/>
      <c r="AA267" s="39"/>
      <c r="AB267" s="39"/>
      <c r="AC267" s="39"/>
      <c r="AE267" s="36"/>
      <c r="AF267" s="37"/>
      <c r="AG267" s="38"/>
      <c r="AH267" s="39"/>
    </row>
    <row r="268" spans="1:34" x14ac:dyDescent="0.25">
      <c r="A268" s="5">
        <v>231</v>
      </c>
      <c r="B268" s="6" t="s">
        <v>448</v>
      </c>
      <c r="C268" s="7">
        <v>6</v>
      </c>
      <c r="D268" s="8">
        <v>0</v>
      </c>
      <c r="E268" s="8">
        <v>33.333333333333329</v>
      </c>
      <c r="F268" s="8">
        <v>66.666666666666657</v>
      </c>
      <c r="G268" s="8">
        <v>0</v>
      </c>
      <c r="H268" s="9">
        <v>3.6666666666666665</v>
      </c>
      <c r="I268" s="131">
        <v>3.6666666666666665</v>
      </c>
      <c r="J268" s="132">
        <v>0</v>
      </c>
      <c r="K268" s="10">
        <v>66.666666666666657</v>
      </c>
      <c r="L268" s="10">
        <v>99.999999999999986</v>
      </c>
      <c r="R268" s="36"/>
      <c r="S268" s="37"/>
      <c r="T268" s="38"/>
      <c r="U268" s="39"/>
      <c r="V268" s="39"/>
      <c r="W268" s="39"/>
      <c r="X268" s="39"/>
      <c r="Y268" s="39"/>
      <c r="Z268" s="39"/>
      <c r="AA268" s="39"/>
      <c r="AB268" s="39"/>
      <c r="AC268" s="39"/>
      <c r="AE268" s="36"/>
      <c r="AF268" s="37"/>
      <c r="AG268" s="38"/>
      <c r="AH268" s="39"/>
    </row>
    <row r="269" spans="1:34" x14ac:dyDescent="0.25">
      <c r="A269" s="5">
        <v>232</v>
      </c>
      <c r="B269" s="6" t="s">
        <v>449</v>
      </c>
      <c r="C269" s="7">
        <v>7</v>
      </c>
      <c r="D269" s="8">
        <v>0</v>
      </c>
      <c r="E269" s="8">
        <v>28.571428571428569</v>
      </c>
      <c r="F269" s="8">
        <v>42.857142857142854</v>
      </c>
      <c r="G269" s="8">
        <v>28.571428571428569</v>
      </c>
      <c r="H269" s="9">
        <v>4</v>
      </c>
      <c r="I269" s="131">
        <v>4.1428571428571432</v>
      </c>
      <c r="J269" s="132">
        <v>-0.14285714285714324</v>
      </c>
      <c r="K269" s="10">
        <v>71.428571428571416</v>
      </c>
      <c r="L269" s="10">
        <v>99.999999999999986</v>
      </c>
      <c r="R269" s="36"/>
      <c r="S269" s="37"/>
      <c r="T269" s="38"/>
      <c r="U269" s="39"/>
      <c r="V269" s="39"/>
      <c r="W269" s="39"/>
      <c r="X269" s="39"/>
      <c r="Y269" s="39"/>
      <c r="Z269" s="39"/>
      <c r="AA269" s="39"/>
      <c r="AB269" s="39"/>
      <c r="AC269" s="39"/>
      <c r="AE269" s="36"/>
      <c r="AF269" s="37"/>
      <c r="AG269" s="38"/>
      <c r="AH269" s="39"/>
    </row>
    <row r="270" spans="1:34" x14ac:dyDescent="0.25">
      <c r="A270" s="5">
        <v>233</v>
      </c>
      <c r="B270" s="6" t="s">
        <v>450</v>
      </c>
      <c r="C270" s="7">
        <v>15</v>
      </c>
      <c r="D270" s="8">
        <v>0</v>
      </c>
      <c r="E270" s="8">
        <v>60</v>
      </c>
      <c r="F270" s="8">
        <v>40</v>
      </c>
      <c r="G270" s="8">
        <v>0</v>
      </c>
      <c r="H270" s="9">
        <v>3.4</v>
      </c>
      <c r="I270" s="131">
        <v>4.2</v>
      </c>
      <c r="J270" s="132">
        <v>-0.80000000000000027</v>
      </c>
      <c r="K270" s="10">
        <v>40</v>
      </c>
      <c r="L270" s="10">
        <v>100</v>
      </c>
      <c r="R270" s="36"/>
      <c r="S270" s="37"/>
      <c r="T270" s="38"/>
      <c r="U270" s="39"/>
      <c r="V270" s="39"/>
      <c r="W270" s="39"/>
      <c r="X270" s="39"/>
      <c r="Y270" s="39"/>
      <c r="Z270" s="39"/>
      <c r="AA270" s="39"/>
      <c r="AB270" s="39"/>
      <c r="AC270" s="39"/>
      <c r="AE270" s="36"/>
      <c r="AF270" s="37"/>
      <c r="AG270" s="38"/>
      <c r="AH270" s="39"/>
    </row>
    <row r="271" spans="1:34" x14ac:dyDescent="0.25">
      <c r="A271" s="11" t="s">
        <v>44</v>
      </c>
      <c r="B271" s="123"/>
      <c r="C271" s="122">
        <v>62</v>
      </c>
      <c r="D271" s="124">
        <v>9.67741935483871</v>
      </c>
      <c r="E271" s="124">
        <v>43.548387096774192</v>
      </c>
      <c r="F271" s="124">
        <v>40.322580645161288</v>
      </c>
      <c r="G271" s="124">
        <v>6.4516129032258061</v>
      </c>
      <c r="H271" s="124">
        <v>3.435483870967742</v>
      </c>
      <c r="I271" s="124">
        <v>3.9516129032258065</v>
      </c>
      <c r="J271" s="124">
        <v>-0.5161290322580645</v>
      </c>
      <c r="K271" s="124">
        <v>46.774193548387096</v>
      </c>
      <c r="L271" s="124">
        <v>90.322580645161295</v>
      </c>
      <c r="R271" s="36"/>
      <c r="S271" s="37"/>
      <c r="T271" s="38"/>
      <c r="U271" s="39"/>
      <c r="V271" s="39"/>
      <c r="W271" s="39"/>
      <c r="X271" s="39"/>
      <c r="Y271" s="39"/>
      <c r="Z271" s="39"/>
      <c r="AA271" s="39"/>
      <c r="AB271" s="39"/>
      <c r="AC271" s="39"/>
      <c r="AE271" s="36"/>
      <c r="AF271" s="37"/>
      <c r="AG271" s="38"/>
      <c r="AH271" s="39"/>
    </row>
    <row r="272" spans="1:34" x14ac:dyDescent="0.25">
      <c r="A272" s="5">
        <v>234</v>
      </c>
      <c r="B272" s="6" t="s">
        <v>451</v>
      </c>
      <c r="C272" s="7">
        <v>28</v>
      </c>
      <c r="D272" s="8">
        <v>7.1428571428571423</v>
      </c>
      <c r="E272" s="8">
        <v>35.714285714285715</v>
      </c>
      <c r="F272" s="8">
        <v>46.428571428571431</v>
      </c>
      <c r="G272" s="8">
        <v>10.714285714285714</v>
      </c>
      <c r="H272" s="9">
        <v>3.6071428571428572</v>
      </c>
      <c r="I272" s="131">
        <v>3.7142857142857144</v>
      </c>
      <c r="J272" s="132">
        <v>-0.10714285714285721</v>
      </c>
      <c r="K272" s="10">
        <v>57.142857142857146</v>
      </c>
      <c r="L272" s="10">
        <v>92.857142857142847</v>
      </c>
      <c r="R272" s="36"/>
      <c r="S272" s="37"/>
      <c r="T272" s="38"/>
      <c r="U272" s="39"/>
      <c r="V272" s="39"/>
      <c r="W272" s="39"/>
      <c r="X272" s="39"/>
      <c r="Y272" s="39"/>
      <c r="Z272" s="39"/>
      <c r="AA272" s="39"/>
      <c r="AB272" s="39"/>
      <c r="AC272" s="39"/>
      <c r="AE272" s="36"/>
      <c r="AF272" s="37"/>
      <c r="AG272" s="38"/>
      <c r="AH272" s="39"/>
    </row>
    <row r="273" spans="1:34" x14ac:dyDescent="0.25">
      <c r="A273" s="5">
        <v>235</v>
      </c>
      <c r="B273" s="6" t="s">
        <v>452</v>
      </c>
      <c r="C273" s="7">
        <v>23</v>
      </c>
      <c r="D273" s="8">
        <v>0</v>
      </c>
      <c r="E273" s="8">
        <v>47.826086956521742</v>
      </c>
      <c r="F273" s="8">
        <v>52.173913043478258</v>
      </c>
      <c r="G273" s="8">
        <v>0</v>
      </c>
      <c r="H273" s="9">
        <v>3.5217391304347827</v>
      </c>
      <c r="I273" s="131">
        <v>4</v>
      </c>
      <c r="J273" s="132">
        <v>-0.47826086956521729</v>
      </c>
      <c r="K273" s="10">
        <v>52.173913043478258</v>
      </c>
      <c r="L273" s="10">
        <v>100</v>
      </c>
      <c r="R273" s="36"/>
      <c r="S273" s="37"/>
      <c r="T273" s="38"/>
      <c r="U273" s="39"/>
      <c r="V273" s="39"/>
      <c r="W273" s="39"/>
      <c r="X273" s="39"/>
      <c r="Y273" s="39"/>
      <c r="Z273" s="39"/>
      <c r="AA273" s="39"/>
      <c r="AB273" s="39"/>
      <c r="AC273" s="39"/>
      <c r="AE273" s="36"/>
      <c r="AF273" s="37"/>
      <c r="AG273" s="38"/>
      <c r="AH273" s="39"/>
    </row>
    <row r="274" spans="1:34" x14ac:dyDescent="0.25">
      <c r="A274" s="5">
        <v>236</v>
      </c>
      <c r="B274" s="6" t="s">
        <v>453</v>
      </c>
      <c r="C274" s="7">
        <v>12</v>
      </c>
      <c r="D274" s="8">
        <v>0</v>
      </c>
      <c r="E274" s="8">
        <v>25</v>
      </c>
      <c r="F274" s="8">
        <v>58.333333333333336</v>
      </c>
      <c r="G274" s="8">
        <v>16.666666666666664</v>
      </c>
      <c r="H274" s="9">
        <v>3.9166666666666665</v>
      </c>
      <c r="I274" s="131">
        <v>3.9166666666666665</v>
      </c>
      <c r="J274" s="132">
        <v>0</v>
      </c>
      <c r="K274" s="10">
        <v>75</v>
      </c>
      <c r="L274" s="10">
        <v>100</v>
      </c>
      <c r="R274" s="36"/>
      <c r="S274" s="37"/>
      <c r="T274" s="38"/>
      <c r="U274" s="39"/>
      <c r="V274" s="39"/>
      <c r="W274" s="39"/>
      <c r="X274" s="39"/>
      <c r="Y274" s="39"/>
      <c r="Z274" s="39"/>
      <c r="AA274" s="39"/>
      <c r="AB274" s="39"/>
      <c r="AC274" s="39"/>
      <c r="AE274" s="36"/>
      <c r="AF274" s="37"/>
      <c r="AG274" s="38"/>
      <c r="AH274" s="39"/>
    </row>
    <row r="275" spans="1:34" x14ac:dyDescent="0.25">
      <c r="A275" s="5">
        <v>237</v>
      </c>
      <c r="B275" s="6" t="s">
        <v>454</v>
      </c>
      <c r="C275" s="7">
        <v>25</v>
      </c>
      <c r="D275" s="8">
        <v>8</v>
      </c>
      <c r="E275" s="8">
        <v>40</v>
      </c>
      <c r="F275" s="8">
        <v>52</v>
      </c>
      <c r="G275" s="8">
        <v>0</v>
      </c>
      <c r="H275" s="9">
        <v>3.44</v>
      </c>
      <c r="I275" s="131">
        <v>3.76</v>
      </c>
      <c r="J275" s="132">
        <v>-0.31999999999999984</v>
      </c>
      <c r="K275" s="10">
        <v>52</v>
      </c>
      <c r="L275" s="10">
        <v>92</v>
      </c>
      <c r="R275" s="36"/>
      <c r="S275" s="37"/>
      <c r="T275" s="38"/>
      <c r="U275" s="39"/>
      <c r="V275" s="39"/>
      <c r="W275" s="39"/>
      <c r="X275" s="39"/>
      <c r="Y275" s="39"/>
      <c r="Z275" s="39"/>
      <c r="AA275" s="39"/>
      <c r="AB275" s="39"/>
      <c r="AC275" s="39"/>
      <c r="AE275" s="36"/>
      <c r="AF275" s="37"/>
      <c r="AG275" s="38"/>
      <c r="AH275" s="39"/>
    </row>
    <row r="276" spans="1:34" x14ac:dyDescent="0.25">
      <c r="A276" s="11" t="s">
        <v>45</v>
      </c>
      <c r="B276" s="123"/>
      <c r="C276" s="122">
        <v>88</v>
      </c>
      <c r="D276" s="124">
        <v>4.5454545454545459</v>
      </c>
      <c r="E276" s="124">
        <v>38.636363636363633</v>
      </c>
      <c r="F276" s="124">
        <v>51.136363636363633</v>
      </c>
      <c r="G276" s="124">
        <v>5.6818181818181817</v>
      </c>
      <c r="H276" s="124">
        <v>3.5795454545454546</v>
      </c>
      <c r="I276" s="124">
        <v>3.8295454545454546</v>
      </c>
      <c r="J276" s="124">
        <v>-0.25</v>
      </c>
      <c r="K276" s="124">
        <v>56.818181818181813</v>
      </c>
      <c r="L276" s="124">
        <v>95.454545454545453</v>
      </c>
      <c r="R276" s="36"/>
      <c r="S276" s="37"/>
      <c r="T276" s="38"/>
      <c r="U276" s="39"/>
      <c r="V276" s="39"/>
      <c r="W276" s="39"/>
      <c r="X276" s="39"/>
      <c r="Y276" s="39"/>
      <c r="Z276" s="39"/>
      <c r="AA276" s="39"/>
      <c r="AB276" s="39"/>
      <c r="AC276" s="39"/>
      <c r="AE276" s="36"/>
      <c r="AF276" s="37"/>
      <c r="AG276" s="38"/>
      <c r="AH276" s="39"/>
    </row>
    <row r="277" spans="1:34" x14ac:dyDescent="0.25">
      <c r="A277" s="5">
        <v>238</v>
      </c>
      <c r="B277" s="6" t="s">
        <v>455</v>
      </c>
      <c r="C277" s="7">
        <v>20</v>
      </c>
      <c r="D277" s="8">
        <v>5</v>
      </c>
      <c r="E277" s="8">
        <v>55.000000000000007</v>
      </c>
      <c r="F277" s="8">
        <v>35</v>
      </c>
      <c r="G277" s="8">
        <v>5</v>
      </c>
      <c r="H277" s="9">
        <v>3.4</v>
      </c>
      <c r="I277" s="131">
        <v>3.65</v>
      </c>
      <c r="J277" s="132">
        <v>-0.25</v>
      </c>
      <c r="K277" s="10">
        <v>40</v>
      </c>
      <c r="L277" s="10">
        <v>95</v>
      </c>
      <c r="R277" s="36"/>
      <c r="S277" s="37"/>
      <c r="T277" s="38"/>
      <c r="U277" s="39"/>
      <c r="V277" s="39"/>
      <c r="W277" s="39"/>
      <c r="X277" s="39"/>
      <c r="Y277" s="39"/>
      <c r="Z277" s="39"/>
      <c r="AA277" s="39"/>
      <c r="AB277" s="39"/>
      <c r="AC277" s="39"/>
      <c r="AE277" s="36"/>
      <c r="AF277" s="37"/>
      <c r="AG277" s="38"/>
      <c r="AH277" s="39"/>
    </row>
    <row r="278" spans="1:34" x14ac:dyDescent="0.25">
      <c r="A278" s="5">
        <v>239</v>
      </c>
      <c r="B278" s="6" t="s">
        <v>456</v>
      </c>
      <c r="C278" s="7">
        <v>5</v>
      </c>
      <c r="D278" s="8">
        <v>0</v>
      </c>
      <c r="E278" s="8">
        <v>20</v>
      </c>
      <c r="F278" s="8">
        <v>80</v>
      </c>
      <c r="G278" s="8">
        <v>0</v>
      </c>
      <c r="H278" s="9">
        <v>3.8</v>
      </c>
      <c r="I278" s="131">
        <v>4</v>
      </c>
      <c r="J278" s="132">
        <v>-0.20000000000000018</v>
      </c>
      <c r="K278" s="10">
        <v>80</v>
      </c>
      <c r="L278" s="10">
        <v>100</v>
      </c>
      <c r="R278" s="36"/>
      <c r="S278" s="37"/>
      <c r="T278" s="38"/>
      <c r="U278" s="39"/>
      <c r="V278" s="39"/>
      <c r="W278" s="39"/>
      <c r="X278" s="39"/>
      <c r="Y278" s="39"/>
      <c r="Z278" s="39"/>
      <c r="AA278" s="39"/>
      <c r="AB278" s="39"/>
      <c r="AC278" s="39"/>
      <c r="AE278" s="36"/>
      <c r="AF278" s="37"/>
      <c r="AG278" s="38"/>
      <c r="AH278" s="39"/>
    </row>
    <row r="279" spans="1:34" x14ac:dyDescent="0.25">
      <c r="A279" s="5">
        <v>240</v>
      </c>
      <c r="B279" s="6" t="s">
        <v>457</v>
      </c>
      <c r="C279" s="7">
        <v>5</v>
      </c>
      <c r="D279" s="8">
        <v>0</v>
      </c>
      <c r="E279" s="8">
        <v>40</v>
      </c>
      <c r="F279" s="8">
        <v>60</v>
      </c>
      <c r="G279" s="8">
        <v>0</v>
      </c>
      <c r="H279" s="9">
        <v>3.6</v>
      </c>
      <c r="I279" s="131">
        <v>3.6</v>
      </c>
      <c r="J279" s="132">
        <v>0</v>
      </c>
      <c r="K279" s="10">
        <v>60</v>
      </c>
      <c r="L279" s="10">
        <v>100</v>
      </c>
      <c r="R279" s="36"/>
      <c r="S279" s="37"/>
      <c r="T279" s="38"/>
      <c r="U279" s="39"/>
      <c r="V279" s="39"/>
      <c r="W279" s="39"/>
      <c r="X279" s="39"/>
      <c r="Y279" s="39"/>
      <c r="Z279" s="39"/>
      <c r="AA279" s="39"/>
      <c r="AB279" s="39"/>
      <c r="AC279" s="39"/>
      <c r="AE279" s="36"/>
      <c r="AF279" s="37"/>
      <c r="AG279" s="38"/>
      <c r="AH279" s="39"/>
    </row>
    <row r="280" spans="1:34" x14ac:dyDescent="0.25">
      <c r="A280" s="5">
        <v>241</v>
      </c>
      <c r="B280" s="6" t="s">
        <v>458</v>
      </c>
      <c r="C280" s="7">
        <v>49</v>
      </c>
      <c r="D280" s="8">
        <v>2.0408163265306123</v>
      </c>
      <c r="E280" s="8">
        <v>53.061224489795919</v>
      </c>
      <c r="F280" s="8">
        <v>44.897959183673471</v>
      </c>
      <c r="G280" s="8">
        <v>0</v>
      </c>
      <c r="H280" s="9">
        <v>3.4285714285714284</v>
      </c>
      <c r="I280" s="131">
        <v>3.7142857142857144</v>
      </c>
      <c r="J280" s="132">
        <v>-0.28571428571428603</v>
      </c>
      <c r="K280" s="10">
        <v>44.897959183673471</v>
      </c>
      <c r="L280" s="10">
        <v>97.959183673469397</v>
      </c>
      <c r="R280" s="36"/>
      <c r="S280" s="37"/>
      <c r="T280" s="38"/>
      <c r="U280" s="39"/>
      <c r="V280" s="39"/>
      <c r="W280" s="39"/>
      <c r="X280" s="39"/>
      <c r="Y280" s="39"/>
      <c r="Z280" s="39"/>
      <c r="AA280" s="39"/>
      <c r="AB280" s="39"/>
      <c r="AC280" s="39"/>
      <c r="AE280" s="36"/>
      <c r="AF280" s="37"/>
      <c r="AG280" s="38"/>
      <c r="AH280" s="39"/>
    </row>
    <row r="281" spans="1:34" x14ac:dyDescent="0.25">
      <c r="A281" s="5">
        <v>242</v>
      </c>
      <c r="B281" s="6" t="s">
        <v>459</v>
      </c>
      <c r="C281" s="7">
        <v>18</v>
      </c>
      <c r="D281" s="8">
        <v>0</v>
      </c>
      <c r="E281" s="8">
        <v>55.555555555555557</v>
      </c>
      <c r="F281" s="8">
        <v>44.444444444444443</v>
      </c>
      <c r="G281" s="8">
        <v>0</v>
      </c>
      <c r="H281" s="9">
        <v>3.4444444444444446</v>
      </c>
      <c r="I281" s="131">
        <v>3.7777777777777777</v>
      </c>
      <c r="J281" s="132">
        <v>-0.33333333333333304</v>
      </c>
      <c r="K281" s="10">
        <v>44.444444444444443</v>
      </c>
      <c r="L281" s="10">
        <v>100</v>
      </c>
      <c r="R281" s="36"/>
      <c r="S281" s="37"/>
      <c r="T281" s="38"/>
      <c r="U281" s="39"/>
      <c r="V281" s="39"/>
      <c r="W281" s="39"/>
      <c r="X281" s="39"/>
      <c r="Y281" s="39"/>
      <c r="Z281" s="39"/>
      <c r="AA281" s="39"/>
      <c r="AB281" s="39"/>
      <c r="AC281" s="39"/>
      <c r="AE281" s="36"/>
      <c r="AF281" s="37"/>
      <c r="AG281" s="38"/>
      <c r="AH281" s="39"/>
    </row>
    <row r="282" spans="1:34" x14ac:dyDescent="0.25">
      <c r="A282" s="5">
        <v>243</v>
      </c>
      <c r="B282" s="6" t="s">
        <v>460</v>
      </c>
      <c r="C282" s="7">
        <v>2</v>
      </c>
      <c r="D282" s="8">
        <v>0</v>
      </c>
      <c r="E282" s="8">
        <v>50</v>
      </c>
      <c r="F282" s="8">
        <v>50</v>
      </c>
      <c r="G282" s="8">
        <v>0</v>
      </c>
      <c r="H282" s="9">
        <v>3.5</v>
      </c>
      <c r="I282" s="131">
        <v>4</v>
      </c>
      <c r="J282" s="132">
        <v>-0.5</v>
      </c>
      <c r="K282" s="10">
        <v>50</v>
      </c>
      <c r="L282" s="10">
        <v>100</v>
      </c>
      <c r="R282" s="36"/>
      <c r="S282" s="37"/>
      <c r="T282" s="38"/>
      <c r="U282" s="39"/>
      <c r="V282" s="39"/>
      <c r="W282" s="39"/>
      <c r="X282" s="39"/>
      <c r="Y282" s="39"/>
      <c r="Z282" s="39"/>
      <c r="AA282" s="39"/>
      <c r="AB282" s="39"/>
      <c r="AC282" s="39"/>
      <c r="AE282" s="36"/>
      <c r="AF282" s="37"/>
      <c r="AG282" s="38"/>
      <c r="AH282" s="39"/>
    </row>
    <row r="283" spans="1:34" x14ac:dyDescent="0.25">
      <c r="A283" s="11" t="s">
        <v>46</v>
      </c>
      <c r="B283" s="123"/>
      <c r="C283" s="122">
        <v>99</v>
      </c>
      <c r="D283" s="124">
        <v>2.0202020202020203</v>
      </c>
      <c r="E283" s="124">
        <v>51.515151515151516</v>
      </c>
      <c r="F283" s="124">
        <v>45.454545454545453</v>
      </c>
      <c r="G283" s="124">
        <v>1.0101010101010102</v>
      </c>
      <c r="H283" s="124">
        <v>3.4545454545454546</v>
      </c>
      <c r="I283" s="124">
        <v>3.7272727272727271</v>
      </c>
      <c r="J283" s="124">
        <v>-0.27272727272727249</v>
      </c>
      <c r="K283" s="124">
        <v>46.464646464646464</v>
      </c>
      <c r="L283" s="124">
        <v>97.979797979797979</v>
      </c>
      <c r="R283" s="36"/>
      <c r="S283" s="37"/>
      <c r="T283" s="38"/>
      <c r="U283" s="39"/>
      <c r="V283" s="39"/>
      <c r="W283" s="39"/>
      <c r="X283" s="39"/>
      <c r="Y283" s="39"/>
      <c r="Z283" s="39"/>
      <c r="AA283" s="39"/>
      <c r="AB283" s="39"/>
      <c r="AC283" s="39"/>
      <c r="AE283" s="36"/>
      <c r="AF283" s="37"/>
      <c r="AG283" s="38"/>
      <c r="AH283" s="39"/>
    </row>
    <row r="284" spans="1:34" x14ac:dyDescent="0.25">
      <c r="A284" s="5">
        <v>244</v>
      </c>
      <c r="B284" s="6" t="s">
        <v>461</v>
      </c>
      <c r="C284" s="7">
        <v>5</v>
      </c>
      <c r="D284" s="8">
        <v>0</v>
      </c>
      <c r="E284" s="8">
        <v>40</v>
      </c>
      <c r="F284" s="8">
        <v>60</v>
      </c>
      <c r="G284" s="8">
        <v>0</v>
      </c>
      <c r="H284" s="9">
        <v>3.6</v>
      </c>
      <c r="I284" s="131">
        <v>3.8</v>
      </c>
      <c r="J284" s="132">
        <v>-0.19999999999999973</v>
      </c>
      <c r="K284" s="10">
        <v>60</v>
      </c>
      <c r="L284" s="10">
        <v>100</v>
      </c>
      <c r="R284" s="36"/>
      <c r="S284" s="37"/>
      <c r="T284" s="38"/>
      <c r="U284" s="39"/>
      <c r="V284" s="39"/>
      <c r="W284" s="39"/>
      <c r="X284" s="39"/>
      <c r="Y284" s="39"/>
      <c r="Z284" s="39"/>
      <c r="AA284" s="39"/>
      <c r="AB284" s="39"/>
      <c r="AC284" s="39"/>
      <c r="AE284" s="36"/>
      <c r="AF284" s="37"/>
      <c r="AG284" s="38"/>
      <c r="AH284" s="39"/>
    </row>
    <row r="285" spans="1:34" x14ac:dyDescent="0.25">
      <c r="A285" s="5">
        <v>245</v>
      </c>
      <c r="B285" s="6" t="s">
        <v>462</v>
      </c>
      <c r="C285" s="7">
        <v>21</v>
      </c>
      <c r="D285" s="8">
        <v>9.5238095238095237</v>
      </c>
      <c r="E285" s="8">
        <v>42.857142857142854</v>
      </c>
      <c r="F285" s="8">
        <v>47.619047619047613</v>
      </c>
      <c r="G285" s="8">
        <v>0</v>
      </c>
      <c r="H285" s="9">
        <v>3.3809523809523809</v>
      </c>
      <c r="I285" s="131">
        <v>3.6190476190476191</v>
      </c>
      <c r="J285" s="132">
        <v>-0.23809523809523814</v>
      </c>
      <c r="K285" s="10">
        <v>47.619047619047613</v>
      </c>
      <c r="L285" s="10">
        <v>90.476190476190467</v>
      </c>
      <c r="R285" s="36"/>
      <c r="S285" s="37"/>
      <c r="T285" s="38"/>
      <c r="U285" s="39"/>
      <c r="V285" s="39"/>
      <c r="W285" s="39"/>
      <c r="X285" s="39"/>
      <c r="Y285" s="39"/>
      <c r="Z285" s="39"/>
      <c r="AA285" s="39"/>
      <c r="AB285" s="39"/>
      <c r="AC285" s="39"/>
      <c r="AE285" s="36"/>
      <c r="AF285" s="37"/>
      <c r="AG285" s="38"/>
      <c r="AH285" s="39"/>
    </row>
    <row r="286" spans="1:34" x14ac:dyDescent="0.25">
      <c r="A286" s="5">
        <v>246</v>
      </c>
      <c r="B286" s="6" t="s">
        <v>463</v>
      </c>
      <c r="C286" s="7">
        <v>18</v>
      </c>
      <c r="D286" s="8">
        <v>22.222222222222221</v>
      </c>
      <c r="E286" s="8">
        <v>33.333333333333329</v>
      </c>
      <c r="F286" s="8">
        <v>38.888888888888893</v>
      </c>
      <c r="G286" s="8">
        <v>5.5555555555555554</v>
      </c>
      <c r="H286" s="9">
        <v>3.2777777777777777</v>
      </c>
      <c r="I286" s="131">
        <v>4.2777777777777777</v>
      </c>
      <c r="J286" s="132">
        <v>-1</v>
      </c>
      <c r="K286" s="10">
        <v>44.44444444444445</v>
      </c>
      <c r="L286" s="10">
        <v>77.777777777777786</v>
      </c>
      <c r="R286" s="36"/>
      <c r="S286" s="37"/>
      <c r="T286" s="38"/>
      <c r="U286" s="39"/>
      <c r="V286" s="39"/>
      <c r="W286" s="39"/>
      <c r="X286" s="39"/>
      <c r="Y286" s="39"/>
      <c r="Z286" s="39"/>
      <c r="AA286" s="39"/>
      <c r="AB286" s="39"/>
      <c r="AC286" s="39"/>
      <c r="AE286" s="36"/>
      <c r="AF286" s="37"/>
      <c r="AG286" s="38"/>
      <c r="AH286" s="39"/>
    </row>
    <row r="287" spans="1:34" x14ac:dyDescent="0.25">
      <c r="A287" s="5">
        <v>247</v>
      </c>
      <c r="B287" s="6" t="s">
        <v>464</v>
      </c>
      <c r="C287" s="7">
        <v>10</v>
      </c>
      <c r="D287" s="8">
        <v>0</v>
      </c>
      <c r="E287" s="8">
        <v>40</v>
      </c>
      <c r="F287" s="8">
        <v>30</v>
      </c>
      <c r="G287" s="8">
        <v>30</v>
      </c>
      <c r="H287" s="9">
        <v>3.9</v>
      </c>
      <c r="I287" s="131">
        <v>4</v>
      </c>
      <c r="J287" s="132">
        <v>-0.10000000000000009</v>
      </c>
      <c r="K287" s="10">
        <v>60</v>
      </c>
      <c r="L287" s="10">
        <v>100</v>
      </c>
      <c r="R287" s="36"/>
      <c r="S287" s="37"/>
      <c r="T287" s="38"/>
      <c r="U287" s="39"/>
      <c r="V287" s="39"/>
      <c r="W287" s="39"/>
      <c r="X287" s="39"/>
      <c r="Y287" s="39"/>
      <c r="Z287" s="39"/>
      <c r="AA287" s="39"/>
      <c r="AB287" s="39"/>
      <c r="AC287" s="39"/>
      <c r="AE287" s="36"/>
      <c r="AF287" s="37"/>
      <c r="AG287" s="38"/>
      <c r="AH287" s="39"/>
    </row>
    <row r="288" spans="1:34" x14ac:dyDescent="0.25">
      <c r="A288" s="11" t="s">
        <v>47</v>
      </c>
      <c r="B288" s="123"/>
      <c r="C288" s="122">
        <v>54</v>
      </c>
      <c r="D288" s="124">
        <v>11.111111111111111</v>
      </c>
      <c r="E288" s="124">
        <v>38.888888888888893</v>
      </c>
      <c r="F288" s="124">
        <v>42.592592592592595</v>
      </c>
      <c r="G288" s="124">
        <v>7.4074074074074066</v>
      </c>
      <c r="H288" s="124">
        <v>3.4629629629629628</v>
      </c>
      <c r="I288" s="124">
        <v>3.925925925925926</v>
      </c>
      <c r="J288" s="124">
        <v>-0.46296296296296324</v>
      </c>
      <c r="K288" s="124">
        <v>50</v>
      </c>
      <c r="L288" s="124">
        <v>88.8888888888889</v>
      </c>
      <c r="R288" s="36"/>
      <c r="S288" s="37"/>
      <c r="T288" s="38"/>
      <c r="U288" s="39"/>
      <c r="V288" s="39"/>
      <c r="W288" s="39"/>
      <c r="X288" s="39"/>
      <c r="Y288" s="39"/>
      <c r="Z288" s="39"/>
      <c r="AA288" s="39"/>
      <c r="AB288" s="39"/>
      <c r="AC288" s="39"/>
      <c r="AE288" s="36"/>
      <c r="AF288" s="37"/>
      <c r="AG288" s="38"/>
      <c r="AH288" s="39"/>
    </row>
    <row r="289" spans="1:34" x14ac:dyDescent="0.25">
      <c r="A289" s="5">
        <v>248</v>
      </c>
      <c r="B289" s="6" t="s">
        <v>465</v>
      </c>
      <c r="C289" s="7">
        <v>1</v>
      </c>
      <c r="D289" s="8">
        <v>0</v>
      </c>
      <c r="E289" s="8">
        <v>0</v>
      </c>
      <c r="F289" s="8">
        <v>0</v>
      </c>
      <c r="G289" s="8">
        <v>100</v>
      </c>
      <c r="H289" s="9">
        <v>5</v>
      </c>
      <c r="I289" s="131">
        <v>5</v>
      </c>
      <c r="J289" s="132">
        <v>0</v>
      </c>
      <c r="K289" s="10">
        <v>100</v>
      </c>
      <c r="L289" s="10">
        <v>100</v>
      </c>
      <c r="R289" s="36"/>
      <c r="S289" s="37"/>
      <c r="T289" s="38"/>
      <c r="U289" s="39"/>
      <c r="V289" s="39"/>
      <c r="W289" s="39"/>
      <c r="X289" s="39"/>
      <c r="Y289" s="39"/>
      <c r="Z289" s="39"/>
      <c r="AA289" s="39"/>
      <c r="AB289" s="39"/>
      <c r="AC289" s="39"/>
      <c r="AE289" s="36"/>
      <c r="AF289" s="37"/>
      <c r="AG289" s="38"/>
      <c r="AH289" s="39"/>
    </row>
    <row r="290" spans="1:34" x14ac:dyDescent="0.25">
      <c r="A290" s="5">
        <v>249</v>
      </c>
      <c r="B290" s="6" t="s">
        <v>466</v>
      </c>
      <c r="C290" s="7">
        <v>3</v>
      </c>
      <c r="D290" s="8">
        <v>0</v>
      </c>
      <c r="E290" s="8">
        <v>0</v>
      </c>
      <c r="F290" s="8">
        <v>66.666666666666657</v>
      </c>
      <c r="G290" s="8">
        <v>33.333333333333329</v>
      </c>
      <c r="H290" s="9">
        <v>4.333333333333333</v>
      </c>
      <c r="I290" s="131">
        <v>4.333333333333333</v>
      </c>
      <c r="J290" s="132">
        <v>0</v>
      </c>
      <c r="K290" s="10">
        <v>99.999999999999986</v>
      </c>
      <c r="L290" s="10">
        <v>99.999999999999986</v>
      </c>
      <c r="R290" s="36"/>
      <c r="S290" s="37"/>
      <c r="T290" s="38"/>
      <c r="U290" s="39"/>
      <c r="V290" s="39"/>
      <c r="W290" s="39"/>
      <c r="X290" s="39"/>
      <c r="Y290" s="39"/>
      <c r="Z290" s="39"/>
      <c r="AA290" s="39"/>
      <c r="AB290" s="39"/>
      <c r="AC290" s="39"/>
      <c r="AE290" s="36"/>
      <c r="AF290" s="37"/>
      <c r="AG290" s="38"/>
      <c r="AH290" s="39"/>
    </row>
    <row r="291" spans="1:34" x14ac:dyDescent="0.25">
      <c r="A291" s="5">
        <v>250</v>
      </c>
      <c r="B291" s="6" t="s">
        <v>467</v>
      </c>
      <c r="C291" s="7">
        <v>2</v>
      </c>
      <c r="D291" s="8">
        <v>0</v>
      </c>
      <c r="E291" s="8">
        <v>50</v>
      </c>
      <c r="F291" s="8">
        <v>50</v>
      </c>
      <c r="G291" s="8">
        <v>0</v>
      </c>
      <c r="H291" s="9">
        <v>3.5</v>
      </c>
      <c r="I291" s="131">
        <v>3</v>
      </c>
      <c r="J291" s="132">
        <v>0.5</v>
      </c>
      <c r="K291" s="10">
        <v>50</v>
      </c>
      <c r="L291" s="10">
        <v>100</v>
      </c>
      <c r="R291" s="36"/>
      <c r="S291" s="37"/>
      <c r="T291" s="38"/>
      <c r="U291" s="39"/>
      <c r="V291" s="39"/>
      <c r="W291" s="39"/>
      <c r="X291" s="39"/>
      <c r="Y291" s="39"/>
      <c r="Z291" s="39"/>
      <c r="AA291" s="39"/>
      <c r="AB291" s="39"/>
      <c r="AC291" s="39"/>
      <c r="AE291" s="36"/>
      <c r="AF291" s="37"/>
      <c r="AG291" s="38"/>
      <c r="AH291" s="39"/>
    </row>
    <row r="292" spans="1:34" x14ac:dyDescent="0.25">
      <c r="A292" s="5">
        <v>251</v>
      </c>
      <c r="B292" s="6" t="s">
        <v>468</v>
      </c>
      <c r="C292" s="7">
        <v>2</v>
      </c>
      <c r="D292" s="8">
        <v>0</v>
      </c>
      <c r="E292" s="8">
        <v>50</v>
      </c>
      <c r="F292" s="8">
        <v>50</v>
      </c>
      <c r="G292" s="8">
        <v>0</v>
      </c>
      <c r="H292" s="9">
        <v>3.5</v>
      </c>
      <c r="I292" s="131">
        <v>4</v>
      </c>
      <c r="J292" s="132">
        <v>-0.5</v>
      </c>
      <c r="K292" s="10">
        <v>50</v>
      </c>
      <c r="L292" s="10">
        <v>100</v>
      </c>
      <c r="R292" s="36"/>
      <c r="S292" s="37"/>
      <c r="T292" s="38"/>
      <c r="U292" s="39"/>
      <c r="V292" s="39"/>
      <c r="W292" s="39"/>
      <c r="X292" s="39"/>
      <c r="Y292" s="39"/>
      <c r="Z292" s="39"/>
      <c r="AA292" s="39"/>
      <c r="AB292" s="39"/>
      <c r="AC292" s="39"/>
      <c r="AE292" s="36"/>
      <c r="AF292" s="37"/>
      <c r="AG292" s="38"/>
      <c r="AH292" s="39"/>
    </row>
    <row r="293" spans="1:34" x14ac:dyDescent="0.25">
      <c r="A293" s="5">
        <v>252</v>
      </c>
      <c r="B293" s="6" t="s">
        <v>469</v>
      </c>
      <c r="C293" s="7">
        <v>30</v>
      </c>
      <c r="D293" s="8">
        <v>0</v>
      </c>
      <c r="E293" s="8">
        <v>10</v>
      </c>
      <c r="F293" s="8">
        <v>80</v>
      </c>
      <c r="G293" s="8">
        <v>10</v>
      </c>
      <c r="H293" s="9">
        <v>4</v>
      </c>
      <c r="I293" s="131">
        <v>4.166666666666667</v>
      </c>
      <c r="J293" s="132">
        <v>-0.16666666666666696</v>
      </c>
      <c r="K293" s="10">
        <v>90</v>
      </c>
      <c r="L293" s="10">
        <v>100</v>
      </c>
      <c r="R293" s="36"/>
      <c r="S293" s="37"/>
      <c r="T293" s="38"/>
      <c r="U293" s="39"/>
      <c r="V293" s="39"/>
      <c r="W293" s="39"/>
      <c r="X293" s="39"/>
      <c r="Y293" s="39"/>
      <c r="Z293" s="39"/>
      <c r="AA293" s="39"/>
      <c r="AB293" s="39"/>
      <c r="AC293" s="39"/>
      <c r="AE293" s="36"/>
      <c r="AF293" s="37"/>
      <c r="AG293" s="38"/>
      <c r="AH293" s="39"/>
    </row>
    <row r="294" spans="1:34" x14ac:dyDescent="0.25">
      <c r="A294" s="5">
        <v>253</v>
      </c>
      <c r="B294" s="6" t="s">
        <v>470</v>
      </c>
      <c r="C294" s="7">
        <v>5</v>
      </c>
      <c r="D294" s="8">
        <v>0</v>
      </c>
      <c r="E294" s="8">
        <v>40</v>
      </c>
      <c r="F294" s="8">
        <v>60</v>
      </c>
      <c r="G294" s="8">
        <v>0</v>
      </c>
      <c r="H294" s="9">
        <v>3.6</v>
      </c>
      <c r="I294" s="131">
        <v>3.8</v>
      </c>
      <c r="J294" s="132">
        <v>-0.19999999999999973</v>
      </c>
      <c r="K294" s="10">
        <v>60</v>
      </c>
      <c r="L294" s="10">
        <v>100</v>
      </c>
      <c r="R294" s="36"/>
      <c r="S294" s="37"/>
      <c r="T294" s="38"/>
      <c r="U294" s="39"/>
      <c r="V294" s="39"/>
      <c r="W294" s="39"/>
      <c r="X294" s="39"/>
      <c r="Y294" s="39"/>
      <c r="Z294" s="39"/>
      <c r="AA294" s="39"/>
      <c r="AB294" s="39"/>
      <c r="AC294" s="39"/>
      <c r="AE294" s="36"/>
      <c r="AF294" s="37"/>
      <c r="AG294" s="38"/>
      <c r="AH294" s="39"/>
    </row>
    <row r="295" spans="1:34" x14ac:dyDescent="0.25">
      <c r="A295" s="5">
        <v>254</v>
      </c>
      <c r="B295" s="6" t="s">
        <v>471</v>
      </c>
      <c r="C295" s="7">
        <v>6</v>
      </c>
      <c r="D295" s="8">
        <v>16.666666666666664</v>
      </c>
      <c r="E295" s="8">
        <v>50</v>
      </c>
      <c r="F295" s="8">
        <v>16.666666666666664</v>
      </c>
      <c r="G295" s="8">
        <v>16.666666666666664</v>
      </c>
      <c r="H295" s="9">
        <v>3.3333333333333335</v>
      </c>
      <c r="I295" s="131">
        <v>3.8333333333333335</v>
      </c>
      <c r="J295" s="132">
        <v>-0.5</v>
      </c>
      <c r="K295" s="10">
        <v>33.333333333333329</v>
      </c>
      <c r="L295" s="10">
        <v>83.333333333333314</v>
      </c>
      <c r="R295" s="36"/>
      <c r="S295" s="37"/>
      <c r="T295" s="38"/>
      <c r="U295" s="39"/>
      <c r="V295" s="39"/>
      <c r="W295" s="39"/>
      <c r="X295" s="39"/>
      <c r="Y295" s="39"/>
      <c r="Z295" s="39"/>
      <c r="AA295" s="39"/>
      <c r="AB295" s="39"/>
      <c r="AC295" s="39"/>
      <c r="AE295" s="36"/>
      <c r="AF295" s="37"/>
      <c r="AG295" s="38"/>
      <c r="AH295" s="39"/>
    </row>
    <row r="296" spans="1:34" x14ac:dyDescent="0.25">
      <c r="A296" s="11" t="s">
        <v>48</v>
      </c>
      <c r="B296" s="123"/>
      <c r="C296" s="122">
        <v>49</v>
      </c>
      <c r="D296" s="124">
        <v>2.0408163265306123</v>
      </c>
      <c r="E296" s="124">
        <v>20.408163265306122</v>
      </c>
      <c r="F296" s="124">
        <v>65.306122448979593</v>
      </c>
      <c r="G296" s="124">
        <v>12.244897959183673</v>
      </c>
      <c r="H296" s="124">
        <v>3.8775510204081631</v>
      </c>
      <c r="I296" s="124">
        <v>4.0612244897959187</v>
      </c>
      <c r="J296" s="124">
        <v>-0.18367346938775553</v>
      </c>
      <c r="K296" s="124">
        <v>77.551020408163268</v>
      </c>
      <c r="L296" s="124">
        <v>97.959183673469397</v>
      </c>
      <c r="R296" s="36"/>
      <c r="S296" s="37"/>
      <c r="T296" s="38"/>
      <c r="U296" s="39"/>
      <c r="V296" s="39"/>
      <c r="W296" s="39"/>
      <c r="X296" s="39"/>
      <c r="Y296" s="39"/>
      <c r="Z296" s="39"/>
      <c r="AA296" s="39"/>
      <c r="AB296" s="39"/>
      <c r="AC296" s="39"/>
      <c r="AE296" s="36"/>
      <c r="AF296" s="37"/>
      <c r="AG296" s="38"/>
      <c r="AH296" s="39"/>
    </row>
    <row r="297" spans="1:34" x14ac:dyDescent="0.25">
      <c r="A297" s="5">
        <v>255</v>
      </c>
      <c r="B297" s="6" t="s">
        <v>472</v>
      </c>
      <c r="C297" s="7">
        <v>7</v>
      </c>
      <c r="D297" s="8">
        <v>0</v>
      </c>
      <c r="E297" s="8">
        <v>14.285714285714285</v>
      </c>
      <c r="F297" s="8">
        <v>85.714285714285708</v>
      </c>
      <c r="G297" s="8">
        <v>0</v>
      </c>
      <c r="H297" s="9">
        <v>3.8571428571428572</v>
      </c>
      <c r="I297" s="131">
        <v>4</v>
      </c>
      <c r="J297" s="132">
        <v>-0.14285714285714279</v>
      </c>
      <c r="K297" s="10">
        <v>85.714285714285708</v>
      </c>
      <c r="L297" s="10">
        <v>100</v>
      </c>
      <c r="R297" s="36"/>
      <c r="S297" s="37"/>
      <c r="T297" s="38"/>
      <c r="U297" s="39"/>
      <c r="V297" s="39"/>
      <c r="W297" s="39"/>
      <c r="X297" s="39"/>
      <c r="Y297" s="39"/>
      <c r="Z297" s="39"/>
      <c r="AA297" s="39"/>
      <c r="AB297" s="39"/>
      <c r="AC297" s="39"/>
      <c r="AE297" s="36"/>
      <c r="AF297" s="37"/>
      <c r="AG297" s="38"/>
      <c r="AH297" s="39"/>
    </row>
    <row r="298" spans="1:34" x14ac:dyDescent="0.25">
      <c r="A298" s="5">
        <v>256</v>
      </c>
      <c r="B298" s="6" t="s">
        <v>473</v>
      </c>
      <c r="C298" s="7">
        <v>7</v>
      </c>
      <c r="D298" s="8">
        <v>0</v>
      </c>
      <c r="E298" s="8">
        <v>14.285714285714285</v>
      </c>
      <c r="F298" s="8">
        <v>85.714285714285708</v>
      </c>
      <c r="G298" s="8">
        <v>0</v>
      </c>
      <c r="H298" s="9">
        <v>3.8571428571428572</v>
      </c>
      <c r="I298" s="131">
        <v>3.7142857142857144</v>
      </c>
      <c r="J298" s="132">
        <v>0.14285714285714279</v>
      </c>
      <c r="K298" s="10">
        <v>85.714285714285708</v>
      </c>
      <c r="L298" s="10">
        <v>100</v>
      </c>
      <c r="R298" s="36"/>
      <c r="S298" s="37"/>
      <c r="T298" s="38"/>
      <c r="U298" s="39"/>
      <c r="V298" s="39"/>
      <c r="W298" s="39"/>
      <c r="X298" s="39"/>
      <c r="Y298" s="39"/>
      <c r="Z298" s="39"/>
      <c r="AA298" s="39"/>
      <c r="AB298" s="39"/>
      <c r="AC298" s="39"/>
      <c r="AE298" s="36"/>
      <c r="AF298" s="37"/>
      <c r="AG298" s="38"/>
      <c r="AH298" s="39"/>
    </row>
    <row r="299" spans="1:34" x14ac:dyDescent="0.25">
      <c r="A299" s="5">
        <v>257</v>
      </c>
      <c r="B299" s="6" t="s">
        <v>474</v>
      </c>
      <c r="C299" s="7">
        <v>17</v>
      </c>
      <c r="D299" s="8">
        <v>0</v>
      </c>
      <c r="E299" s="8">
        <v>35.294117647058826</v>
      </c>
      <c r="F299" s="8">
        <v>64.705882352941174</v>
      </c>
      <c r="G299" s="8">
        <v>0</v>
      </c>
      <c r="H299" s="9">
        <v>3.6470588235294117</v>
      </c>
      <c r="I299" s="131">
        <v>3.4117647058823528</v>
      </c>
      <c r="J299" s="132">
        <v>0.23529411764705888</v>
      </c>
      <c r="K299" s="10">
        <v>64.705882352941174</v>
      </c>
      <c r="L299" s="10">
        <v>100</v>
      </c>
      <c r="R299" s="36"/>
      <c r="S299" s="37"/>
      <c r="T299" s="38"/>
      <c r="U299" s="39"/>
      <c r="V299" s="39"/>
      <c r="W299" s="39"/>
      <c r="X299" s="39"/>
      <c r="Y299" s="39"/>
      <c r="Z299" s="39"/>
      <c r="AA299" s="39"/>
      <c r="AB299" s="39"/>
      <c r="AC299" s="39"/>
      <c r="AE299" s="36"/>
      <c r="AF299" s="37"/>
      <c r="AG299" s="38"/>
      <c r="AH299" s="39"/>
    </row>
    <row r="300" spans="1:34" x14ac:dyDescent="0.25">
      <c r="A300" s="5">
        <v>258</v>
      </c>
      <c r="B300" s="6" t="s">
        <v>475</v>
      </c>
      <c r="C300" s="7">
        <v>2</v>
      </c>
      <c r="D300" s="8">
        <v>0</v>
      </c>
      <c r="E300" s="8">
        <v>100</v>
      </c>
      <c r="F300" s="8">
        <v>0</v>
      </c>
      <c r="G300" s="8">
        <v>0</v>
      </c>
      <c r="H300" s="9">
        <v>3</v>
      </c>
      <c r="I300" s="131">
        <v>3</v>
      </c>
      <c r="J300" s="132">
        <v>0</v>
      </c>
      <c r="K300" s="10">
        <v>0</v>
      </c>
      <c r="L300" s="10">
        <v>100</v>
      </c>
      <c r="R300" s="36"/>
      <c r="S300" s="37"/>
      <c r="T300" s="38"/>
      <c r="U300" s="39"/>
      <c r="V300" s="39"/>
      <c r="W300" s="39"/>
      <c r="X300" s="39"/>
      <c r="Y300" s="39"/>
      <c r="Z300" s="39"/>
      <c r="AA300" s="39"/>
      <c r="AB300" s="39"/>
      <c r="AC300" s="39"/>
      <c r="AE300" s="36"/>
      <c r="AF300" s="37"/>
      <c r="AG300" s="38"/>
      <c r="AH300" s="39"/>
    </row>
    <row r="301" spans="1:34" x14ac:dyDescent="0.25">
      <c r="A301" s="5">
        <v>259</v>
      </c>
      <c r="B301" s="6" t="s">
        <v>476</v>
      </c>
      <c r="C301" s="7">
        <v>3</v>
      </c>
      <c r="D301" s="8">
        <v>0</v>
      </c>
      <c r="E301" s="8">
        <v>33.333333333333329</v>
      </c>
      <c r="F301" s="8">
        <v>66.666666666666657</v>
      </c>
      <c r="G301" s="8">
        <v>0</v>
      </c>
      <c r="H301" s="9">
        <v>3.6666666666666665</v>
      </c>
      <c r="I301" s="131">
        <v>4.666666666666667</v>
      </c>
      <c r="J301" s="132">
        <v>-1.0000000000000004</v>
      </c>
      <c r="K301" s="10">
        <v>66.666666666666657</v>
      </c>
      <c r="L301" s="10">
        <v>99.999999999999986</v>
      </c>
      <c r="R301" s="36"/>
      <c r="S301" s="37"/>
      <c r="T301" s="38"/>
      <c r="U301" s="39"/>
      <c r="V301" s="39"/>
      <c r="W301" s="39"/>
      <c r="X301" s="39"/>
      <c r="Y301" s="39"/>
      <c r="Z301" s="39"/>
      <c r="AA301" s="39"/>
      <c r="AB301" s="39"/>
      <c r="AC301" s="39"/>
      <c r="AE301" s="36"/>
      <c r="AF301" s="37"/>
      <c r="AG301" s="38"/>
      <c r="AH301" s="39"/>
    </row>
    <row r="302" spans="1:34" x14ac:dyDescent="0.25">
      <c r="A302" s="5">
        <v>260</v>
      </c>
      <c r="B302" s="6" t="s">
        <v>477</v>
      </c>
      <c r="C302" s="7">
        <v>7</v>
      </c>
      <c r="D302" s="8">
        <v>0</v>
      </c>
      <c r="E302" s="8">
        <v>57.142857142857139</v>
      </c>
      <c r="F302" s="8">
        <v>42.857142857142854</v>
      </c>
      <c r="G302" s="8">
        <v>0</v>
      </c>
      <c r="H302" s="9">
        <v>3.4285714285714284</v>
      </c>
      <c r="I302" s="131">
        <v>3.7142857142857144</v>
      </c>
      <c r="J302" s="132">
        <v>-0.28571428571428603</v>
      </c>
      <c r="K302" s="10">
        <v>42.857142857142854</v>
      </c>
      <c r="L302" s="10">
        <v>100</v>
      </c>
      <c r="R302" s="36"/>
      <c r="S302" s="37"/>
      <c r="T302" s="38"/>
      <c r="U302" s="39"/>
      <c r="V302" s="39"/>
      <c r="W302" s="39"/>
      <c r="X302" s="39"/>
      <c r="Y302" s="39"/>
      <c r="Z302" s="39"/>
      <c r="AA302" s="39"/>
      <c r="AB302" s="39"/>
      <c r="AC302" s="39"/>
      <c r="AE302" s="36"/>
      <c r="AF302" s="37"/>
      <c r="AG302" s="38"/>
      <c r="AH302" s="39"/>
    </row>
    <row r="303" spans="1:34" x14ac:dyDescent="0.25">
      <c r="A303" s="5">
        <v>261</v>
      </c>
      <c r="B303" s="6" t="s">
        <v>478</v>
      </c>
      <c r="C303" s="7">
        <v>3</v>
      </c>
      <c r="D303" s="8">
        <v>0</v>
      </c>
      <c r="E303" s="8">
        <v>66.666666666666657</v>
      </c>
      <c r="F303" s="8">
        <v>33.333333333333329</v>
      </c>
      <c r="G303" s="8">
        <v>0</v>
      </c>
      <c r="H303" s="9">
        <v>3.3333333333333335</v>
      </c>
      <c r="I303" s="131">
        <v>3.6666666666666665</v>
      </c>
      <c r="J303" s="132">
        <v>-0.33333333333333304</v>
      </c>
      <c r="K303" s="10">
        <v>33.333333333333329</v>
      </c>
      <c r="L303" s="10">
        <v>99.999999999999986</v>
      </c>
      <c r="R303" s="36"/>
      <c r="S303" s="37"/>
      <c r="T303" s="38"/>
      <c r="U303" s="39"/>
      <c r="V303" s="39"/>
      <c r="W303" s="39"/>
      <c r="X303" s="39"/>
      <c r="Y303" s="39"/>
      <c r="Z303" s="39"/>
      <c r="AA303" s="39"/>
      <c r="AB303" s="39"/>
      <c r="AC303" s="39"/>
      <c r="AE303" s="36"/>
      <c r="AF303" s="37"/>
      <c r="AG303" s="38"/>
      <c r="AH303" s="39"/>
    </row>
    <row r="304" spans="1:34" x14ac:dyDescent="0.25">
      <c r="A304" s="5">
        <v>262</v>
      </c>
      <c r="B304" s="6" t="s">
        <v>479</v>
      </c>
      <c r="C304" s="7">
        <v>5</v>
      </c>
      <c r="D304" s="8">
        <v>0</v>
      </c>
      <c r="E304" s="8">
        <v>40</v>
      </c>
      <c r="F304" s="8">
        <v>60</v>
      </c>
      <c r="G304" s="8">
        <v>0</v>
      </c>
      <c r="H304" s="9">
        <v>3.6</v>
      </c>
      <c r="I304" s="131">
        <v>4</v>
      </c>
      <c r="J304" s="132">
        <v>-0.39999999999999991</v>
      </c>
      <c r="K304" s="10">
        <v>60</v>
      </c>
      <c r="L304" s="10">
        <v>100</v>
      </c>
      <c r="R304" s="36"/>
      <c r="S304" s="37"/>
      <c r="T304" s="38"/>
      <c r="U304" s="39"/>
      <c r="V304" s="39"/>
      <c r="W304" s="39"/>
      <c r="X304" s="39"/>
      <c r="Y304" s="39"/>
      <c r="Z304" s="39"/>
      <c r="AA304" s="39"/>
      <c r="AB304" s="39"/>
      <c r="AC304" s="39"/>
      <c r="AE304" s="36"/>
      <c r="AF304" s="37"/>
      <c r="AG304" s="38"/>
      <c r="AH304" s="39"/>
    </row>
    <row r="305" spans="1:34" x14ac:dyDescent="0.25">
      <c r="A305" s="5">
        <v>263</v>
      </c>
      <c r="B305" s="6" t="s">
        <v>480</v>
      </c>
      <c r="C305" s="7">
        <v>6</v>
      </c>
      <c r="D305" s="8">
        <v>0</v>
      </c>
      <c r="E305" s="8">
        <v>50</v>
      </c>
      <c r="F305" s="8">
        <v>33.333333333333329</v>
      </c>
      <c r="G305" s="8">
        <v>16.666666666666664</v>
      </c>
      <c r="H305" s="9">
        <v>3.6666666666666665</v>
      </c>
      <c r="I305" s="131">
        <v>4.166666666666667</v>
      </c>
      <c r="J305" s="132">
        <v>-0.50000000000000044</v>
      </c>
      <c r="K305" s="10">
        <v>49.999999999999993</v>
      </c>
      <c r="L305" s="10">
        <v>100</v>
      </c>
      <c r="R305" s="36"/>
      <c r="S305" s="37"/>
      <c r="T305" s="38"/>
      <c r="U305" s="39"/>
      <c r="V305" s="39"/>
      <c r="W305" s="39"/>
      <c r="X305" s="39"/>
      <c r="Y305" s="39"/>
      <c r="Z305" s="39"/>
      <c r="AA305" s="39"/>
      <c r="AB305" s="39"/>
      <c r="AC305" s="39"/>
      <c r="AE305" s="36"/>
      <c r="AF305" s="37"/>
      <c r="AG305" s="38"/>
      <c r="AH305" s="39"/>
    </row>
    <row r="306" spans="1:34" x14ac:dyDescent="0.25">
      <c r="A306" s="5">
        <v>264</v>
      </c>
      <c r="B306" s="6" t="s">
        <v>481</v>
      </c>
      <c r="C306" s="7">
        <v>6</v>
      </c>
      <c r="D306" s="8">
        <v>0</v>
      </c>
      <c r="E306" s="8">
        <v>0</v>
      </c>
      <c r="F306" s="8">
        <v>66.666666666666657</v>
      </c>
      <c r="G306" s="8">
        <v>33.333333333333329</v>
      </c>
      <c r="H306" s="9">
        <v>4.333333333333333</v>
      </c>
      <c r="I306" s="131">
        <v>5</v>
      </c>
      <c r="J306" s="132">
        <v>-0.66666666666666696</v>
      </c>
      <c r="K306" s="10">
        <v>99.999999999999986</v>
      </c>
      <c r="L306" s="10">
        <v>99.999999999999986</v>
      </c>
      <c r="R306" s="36"/>
      <c r="S306" s="37"/>
      <c r="T306" s="38"/>
      <c r="U306" s="39"/>
      <c r="V306" s="39"/>
      <c r="W306" s="39"/>
      <c r="X306" s="39"/>
      <c r="Y306" s="39"/>
      <c r="Z306" s="39"/>
      <c r="AA306" s="39"/>
      <c r="AB306" s="39"/>
      <c r="AC306" s="39"/>
      <c r="AE306" s="36"/>
      <c r="AF306" s="37"/>
      <c r="AG306" s="38"/>
      <c r="AH306" s="39"/>
    </row>
    <row r="307" spans="1:34" x14ac:dyDescent="0.25">
      <c r="A307" s="5">
        <v>265</v>
      </c>
      <c r="B307" s="6" t="s">
        <v>482</v>
      </c>
      <c r="C307" s="7">
        <v>2</v>
      </c>
      <c r="D307" s="8">
        <v>0</v>
      </c>
      <c r="E307" s="8">
        <v>0</v>
      </c>
      <c r="F307" s="8">
        <v>100</v>
      </c>
      <c r="G307" s="8">
        <v>0</v>
      </c>
      <c r="H307" s="9">
        <v>4</v>
      </c>
      <c r="I307" s="131">
        <v>4.5</v>
      </c>
      <c r="J307" s="132">
        <v>-0.5</v>
      </c>
      <c r="K307" s="10">
        <v>100</v>
      </c>
      <c r="L307" s="10">
        <v>100</v>
      </c>
      <c r="R307" s="36"/>
      <c r="S307" s="37"/>
      <c r="T307" s="38"/>
      <c r="U307" s="39"/>
      <c r="V307" s="39"/>
      <c r="W307" s="39"/>
      <c r="X307" s="39"/>
      <c r="Y307" s="39"/>
      <c r="Z307" s="39"/>
      <c r="AA307" s="39"/>
      <c r="AB307" s="39"/>
      <c r="AC307" s="39"/>
      <c r="AE307" s="36"/>
      <c r="AF307" s="37"/>
      <c r="AG307" s="38"/>
      <c r="AH307" s="39"/>
    </row>
    <row r="308" spans="1:34" x14ac:dyDescent="0.25">
      <c r="A308" s="5">
        <v>266</v>
      </c>
      <c r="B308" s="6" t="s">
        <v>483</v>
      </c>
      <c r="C308" s="7">
        <v>6</v>
      </c>
      <c r="D308" s="8">
        <v>0</v>
      </c>
      <c r="E308" s="8">
        <v>50</v>
      </c>
      <c r="F308" s="8">
        <v>50</v>
      </c>
      <c r="G308" s="8">
        <v>0</v>
      </c>
      <c r="H308" s="9">
        <v>3.5</v>
      </c>
      <c r="I308" s="131">
        <v>3.5</v>
      </c>
      <c r="J308" s="132">
        <v>0</v>
      </c>
      <c r="K308" s="10">
        <v>50</v>
      </c>
      <c r="L308" s="10">
        <v>100</v>
      </c>
      <c r="R308" s="36"/>
      <c r="S308" s="37"/>
      <c r="T308" s="38"/>
      <c r="U308" s="39"/>
      <c r="V308" s="39"/>
      <c r="W308" s="39"/>
      <c r="X308" s="39"/>
      <c r="Y308" s="39"/>
      <c r="Z308" s="39"/>
      <c r="AA308" s="39"/>
      <c r="AB308" s="39"/>
      <c r="AC308" s="39"/>
      <c r="AE308" s="36"/>
      <c r="AF308" s="37"/>
      <c r="AG308" s="38"/>
      <c r="AH308" s="39"/>
    </row>
    <row r="309" spans="1:34" x14ac:dyDescent="0.25">
      <c r="A309" s="11" t="s">
        <v>49</v>
      </c>
      <c r="B309" s="123"/>
      <c r="C309" s="122">
        <v>71</v>
      </c>
      <c r="D309" s="124">
        <v>0</v>
      </c>
      <c r="E309" s="124">
        <v>35.2112676056338</v>
      </c>
      <c r="F309" s="124">
        <v>60.563380281690137</v>
      </c>
      <c r="G309" s="124">
        <v>4.225352112676056</v>
      </c>
      <c r="H309" s="124">
        <v>3.6901408450704225</v>
      </c>
      <c r="I309" s="124">
        <v>3.859154929577465</v>
      </c>
      <c r="J309" s="124">
        <v>-0.16901408450704247</v>
      </c>
      <c r="K309" s="124">
        <v>64.788732394366193</v>
      </c>
      <c r="L309" s="124">
        <v>100</v>
      </c>
      <c r="R309" s="36"/>
      <c r="S309" s="37"/>
      <c r="T309" s="38"/>
      <c r="U309" s="39"/>
      <c r="V309" s="39"/>
      <c r="W309" s="39"/>
      <c r="X309" s="39"/>
      <c r="Y309" s="39"/>
      <c r="Z309" s="39"/>
      <c r="AA309" s="39"/>
      <c r="AB309" s="39"/>
      <c r="AC309" s="39"/>
      <c r="AE309" s="36"/>
      <c r="AF309" s="37"/>
      <c r="AG309" s="38"/>
      <c r="AH309" s="39"/>
    </row>
    <row r="310" spans="1:34" x14ac:dyDescent="0.25">
      <c r="A310" s="5">
        <v>267</v>
      </c>
      <c r="B310" s="6" t="s">
        <v>484</v>
      </c>
      <c r="C310" s="7">
        <v>6</v>
      </c>
      <c r="D310" s="8">
        <v>0</v>
      </c>
      <c r="E310" s="8">
        <v>33.333333333333329</v>
      </c>
      <c r="F310" s="8">
        <v>50</v>
      </c>
      <c r="G310" s="8">
        <v>16.666666666666664</v>
      </c>
      <c r="H310" s="9">
        <v>3.8333333333333335</v>
      </c>
      <c r="I310" s="131">
        <v>4</v>
      </c>
      <c r="J310" s="132">
        <v>-0.16666666666666652</v>
      </c>
      <c r="K310" s="10">
        <v>66.666666666666657</v>
      </c>
      <c r="L310" s="10">
        <v>100</v>
      </c>
      <c r="R310" s="36"/>
      <c r="S310" s="37"/>
      <c r="T310" s="38"/>
      <c r="U310" s="39"/>
      <c r="V310" s="39"/>
      <c r="W310" s="39"/>
      <c r="X310" s="39"/>
      <c r="Y310" s="39"/>
      <c r="Z310" s="39"/>
      <c r="AA310" s="39"/>
      <c r="AB310" s="39"/>
      <c r="AC310" s="39"/>
      <c r="AE310" s="36"/>
      <c r="AF310" s="37"/>
      <c r="AG310" s="38"/>
      <c r="AH310" s="39"/>
    </row>
    <row r="311" spans="1:34" x14ac:dyDescent="0.25">
      <c r="A311" s="5">
        <v>268</v>
      </c>
      <c r="B311" s="6" t="s">
        <v>485</v>
      </c>
      <c r="C311" s="7">
        <v>15</v>
      </c>
      <c r="D311" s="8">
        <v>20</v>
      </c>
      <c r="E311" s="8">
        <v>20</v>
      </c>
      <c r="F311" s="8">
        <v>60</v>
      </c>
      <c r="G311" s="8">
        <v>0</v>
      </c>
      <c r="H311" s="9">
        <v>3.4</v>
      </c>
      <c r="I311" s="131">
        <v>3.6666666666666665</v>
      </c>
      <c r="J311" s="132">
        <v>-0.26666666666666661</v>
      </c>
      <c r="K311" s="10">
        <v>60</v>
      </c>
      <c r="L311" s="10">
        <v>80</v>
      </c>
      <c r="R311" s="36"/>
      <c r="S311" s="37"/>
      <c r="T311" s="38"/>
      <c r="U311" s="39"/>
      <c r="V311" s="39"/>
      <c r="W311" s="39"/>
      <c r="X311" s="39"/>
      <c r="Y311" s="39"/>
      <c r="Z311" s="39"/>
      <c r="AA311" s="39"/>
      <c r="AB311" s="39"/>
      <c r="AC311" s="39"/>
      <c r="AE311" s="36"/>
      <c r="AF311" s="37"/>
      <c r="AG311" s="38"/>
      <c r="AH311" s="39"/>
    </row>
    <row r="312" spans="1:34" x14ac:dyDescent="0.25">
      <c r="A312" s="5">
        <v>269</v>
      </c>
      <c r="B312" s="6" t="s">
        <v>486</v>
      </c>
      <c r="C312" s="7">
        <v>6</v>
      </c>
      <c r="D312" s="8">
        <v>0</v>
      </c>
      <c r="E312" s="8">
        <v>66.666666666666657</v>
      </c>
      <c r="F312" s="8">
        <v>16.666666666666664</v>
      </c>
      <c r="G312" s="8">
        <v>16.666666666666664</v>
      </c>
      <c r="H312" s="9">
        <v>3.5</v>
      </c>
      <c r="I312" s="131">
        <v>4.166666666666667</v>
      </c>
      <c r="J312" s="132">
        <v>-0.66666666666666696</v>
      </c>
      <c r="K312" s="10">
        <v>33.333333333333329</v>
      </c>
      <c r="L312" s="10">
        <v>99.999999999999972</v>
      </c>
      <c r="R312" s="36"/>
      <c r="S312" s="37"/>
      <c r="T312" s="38"/>
      <c r="U312" s="39"/>
      <c r="V312" s="39"/>
      <c r="W312" s="39"/>
      <c r="X312" s="39"/>
      <c r="Y312" s="39"/>
      <c r="Z312" s="39"/>
      <c r="AA312" s="39"/>
      <c r="AB312" s="39"/>
      <c r="AC312" s="39"/>
      <c r="AE312" s="36"/>
      <c r="AF312" s="37"/>
      <c r="AG312" s="38"/>
      <c r="AH312" s="39"/>
    </row>
    <row r="313" spans="1:34" x14ac:dyDescent="0.25">
      <c r="A313" s="5">
        <v>270</v>
      </c>
      <c r="B313" s="6" t="s">
        <v>487</v>
      </c>
      <c r="C313" s="7">
        <v>7</v>
      </c>
      <c r="D313" s="8">
        <v>0</v>
      </c>
      <c r="E313" s="8">
        <v>28.571428571428569</v>
      </c>
      <c r="F313" s="8">
        <v>71.428571428571431</v>
      </c>
      <c r="G313" s="8">
        <v>0</v>
      </c>
      <c r="H313" s="9">
        <v>3.7142857142857144</v>
      </c>
      <c r="I313" s="131">
        <v>4.2857142857142856</v>
      </c>
      <c r="J313" s="132">
        <v>-0.57142857142857117</v>
      </c>
      <c r="K313" s="10">
        <v>71.428571428571431</v>
      </c>
      <c r="L313" s="10">
        <v>100</v>
      </c>
      <c r="R313" s="36"/>
      <c r="S313" s="37"/>
      <c r="T313" s="38"/>
      <c r="U313" s="39"/>
      <c r="V313" s="39"/>
      <c r="W313" s="39"/>
      <c r="X313" s="39"/>
      <c r="Y313" s="39"/>
      <c r="Z313" s="39"/>
      <c r="AA313" s="39"/>
      <c r="AB313" s="39"/>
      <c r="AC313" s="39"/>
      <c r="AE313" s="36"/>
      <c r="AF313" s="37"/>
      <c r="AG313" s="38"/>
      <c r="AH313" s="39"/>
    </row>
    <row r="314" spans="1:34" x14ac:dyDescent="0.25">
      <c r="A314" s="5">
        <v>271</v>
      </c>
      <c r="B314" s="6" t="s">
        <v>488</v>
      </c>
      <c r="C314" s="7">
        <v>13</v>
      </c>
      <c r="D314" s="8">
        <v>0</v>
      </c>
      <c r="E314" s="8">
        <v>38.461538461538467</v>
      </c>
      <c r="F314" s="8">
        <v>46.153846153846153</v>
      </c>
      <c r="G314" s="8">
        <v>15.384615384615385</v>
      </c>
      <c r="H314" s="9">
        <v>3.7692307692307692</v>
      </c>
      <c r="I314" s="131">
        <v>4.615384615384615</v>
      </c>
      <c r="J314" s="132">
        <v>-0.84615384615384581</v>
      </c>
      <c r="K314" s="10">
        <v>61.53846153846154</v>
      </c>
      <c r="L314" s="10">
        <v>100</v>
      </c>
      <c r="R314" s="36"/>
      <c r="S314" s="37"/>
      <c r="T314" s="38"/>
      <c r="U314" s="39"/>
      <c r="V314" s="39"/>
      <c r="W314" s="39"/>
      <c r="X314" s="39"/>
      <c r="Y314" s="39"/>
      <c r="Z314" s="39"/>
      <c r="AA314" s="39"/>
      <c r="AB314" s="39"/>
      <c r="AC314" s="39"/>
      <c r="AE314" s="36"/>
      <c r="AF314" s="37"/>
      <c r="AG314" s="38"/>
      <c r="AH314" s="39"/>
    </row>
    <row r="315" spans="1:34" x14ac:dyDescent="0.25">
      <c r="A315" s="5">
        <v>272</v>
      </c>
      <c r="B315" s="6" t="s">
        <v>489</v>
      </c>
      <c r="C315" s="7">
        <v>13</v>
      </c>
      <c r="D315" s="8">
        <v>0</v>
      </c>
      <c r="E315" s="8">
        <v>76.923076923076934</v>
      </c>
      <c r="F315" s="8">
        <v>15.384615384615385</v>
      </c>
      <c r="G315" s="8">
        <v>7.6923076923076925</v>
      </c>
      <c r="H315" s="9">
        <v>3.3076923076923075</v>
      </c>
      <c r="I315" s="131">
        <v>3.4615384615384617</v>
      </c>
      <c r="J315" s="132">
        <v>-0.15384615384615419</v>
      </c>
      <c r="K315" s="10">
        <v>23.076923076923077</v>
      </c>
      <c r="L315" s="10">
        <v>100.00000000000001</v>
      </c>
      <c r="R315" s="36"/>
      <c r="S315" s="37"/>
      <c r="T315" s="38"/>
      <c r="U315" s="39"/>
      <c r="V315" s="39"/>
      <c r="W315" s="39"/>
      <c r="X315" s="39"/>
      <c r="Y315" s="39"/>
      <c r="Z315" s="39"/>
      <c r="AA315" s="39"/>
      <c r="AB315" s="39"/>
      <c r="AC315" s="39"/>
      <c r="AE315" s="36"/>
      <c r="AF315" s="37"/>
      <c r="AG315" s="38"/>
      <c r="AH315" s="39"/>
    </row>
    <row r="316" spans="1:34" x14ac:dyDescent="0.25">
      <c r="A316" s="5">
        <v>273</v>
      </c>
      <c r="B316" s="6" t="s">
        <v>490</v>
      </c>
      <c r="C316" s="7">
        <v>23</v>
      </c>
      <c r="D316" s="8">
        <v>0</v>
      </c>
      <c r="E316" s="8">
        <v>34.782608695652172</v>
      </c>
      <c r="F316" s="8">
        <v>52.173913043478258</v>
      </c>
      <c r="G316" s="8">
        <v>13.043478260869565</v>
      </c>
      <c r="H316" s="9">
        <v>3.7826086956521738</v>
      </c>
      <c r="I316" s="131">
        <v>3.8260869565217392</v>
      </c>
      <c r="J316" s="132">
        <v>-4.347826086956541E-2</v>
      </c>
      <c r="K316" s="10">
        <v>65.217391304347828</v>
      </c>
      <c r="L316" s="10">
        <v>100</v>
      </c>
      <c r="R316" s="36"/>
      <c r="S316" s="37"/>
      <c r="T316" s="38"/>
      <c r="U316" s="39"/>
      <c r="V316" s="39"/>
      <c r="W316" s="39"/>
      <c r="X316" s="39"/>
      <c r="Y316" s="39"/>
      <c r="Z316" s="39"/>
      <c r="AA316" s="39"/>
      <c r="AB316" s="39"/>
      <c r="AC316" s="39"/>
      <c r="AE316" s="36"/>
      <c r="AF316" s="37"/>
      <c r="AG316" s="38"/>
      <c r="AH316" s="39"/>
    </row>
    <row r="317" spans="1:34" x14ac:dyDescent="0.25">
      <c r="A317" s="5">
        <v>274</v>
      </c>
      <c r="B317" s="6" t="s">
        <v>491</v>
      </c>
      <c r="C317" s="7">
        <v>6</v>
      </c>
      <c r="D317" s="8">
        <v>0</v>
      </c>
      <c r="E317" s="8">
        <v>50</v>
      </c>
      <c r="F317" s="8">
        <v>50</v>
      </c>
      <c r="G317" s="8">
        <v>0</v>
      </c>
      <c r="H317" s="9">
        <v>3.5</v>
      </c>
      <c r="I317" s="131">
        <v>4.5</v>
      </c>
      <c r="J317" s="132">
        <v>-1</v>
      </c>
      <c r="K317" s="10">
        <v>50</v>
      </c>
      <c r="L317" s="10">
        <v>100</v>
      </c>
      <c r="R317" s="36"/>
      <c r="S317" s="37"/>
      <c r="T317" s="38"/>
      <c r="U317" s="39"/>
      <c r="V317" s="39"/>
      <c r="W317" s="39"/>
      <c r="X317" s="39"/>
      <c r="Y317" s="39"/>
      <c r="Z317" s="39"/>
      <c r="AA317" s="39"/>
      <c r="AB317" s="39"/>
      <c r="AC317" s="39"/>
      <c r="AE317" s="36"/>
      <c r="AF317" s="37"/>
      <c r="AG317" s="38"/>
      <c r="AH317" s="39"/>
    </row>
    <row r="318" spans="1:34" x14ac:dyDescent="0.25">
      <c r="A318" s="5">
        <v>275</v>
      </c>
      <c r="B318" s="6" t="s">
        <v>492</v>
      </c>
      <c r="C318" s="7">
        <v>12</v>
      </c>
      <c r="D318" s="8">
        <v>0</v>
      </c>
      <c r="E318" s="8">
        <v>58.333333333333336</v>
      </c>
      <c r="F318" s="8">
        <v>41.666666666666671</v>
      </c>
      <c r="G318" s="8">
        <v>0</v>
      </c>
      <c r="H318" s="9">
        <v>3.4166666666666665</v>
      </c>
      <c r="I318" s="131">
        <v>3.75</v>
      </c>
      <c r="J318" s="132">
        <v>-0.33333333333333348</v>
      </c>
      <c r="K318" s="10">
        <v>41.666666666666671</v>
      </c>
      <c r="L318" s="10">
        <v>100</v>
      </c>
      <c r="R318" s="36"/>
      <c r="S318" s="37"/>
      <c r="T318" s="38"/>
      <c r="U318" s="39"/>
      <c r="V318" s="39"/>
      <c r="W318" s="39"/>
      <c r="X318" s="39"/>
      <c r="Y318" s="39"/>
      <c r="Z318" s="39"/>
      <c r="AA318" s="39"/>
      <c r="AB318" s="39"/>
      <c r="AC318" s="39"/>
      <c r="AE318" s="36"/>
      <c r="AF318" s="37"/>
      <c r="AG318" s="38"/>
      <c r="AH318" s="39"/>
    </row>
    <row r="319" spans="1:34" x14ac:dyDescent="0.25">
      <c r="A319" s="5">
        <v>276</v>
      </c>
      <c r="B319" s="6" t="s">
        <v>493</v>
      </c>
      <c r="C319" s="7">
        <v>2</v>
      </c>
      <c r="D319" s="8">
        <v>0</v>
      </c>
      <c r="E319" s="8">
        <v>0</v>
      </c>
      <c r="F319" s="8">
        <v>100</v>
      </c>
      <c r="G319" s="8">
        <v>0</v>
      </c>
      <c r="H319" s="9">
        <v>4</v>
      </c>
      <c r="I319" s="131">
        <v>4</v>
      </c>
      <c r="J319" s="132">
        <v>0</v>
      </c>
      <c r="K319" s="10">
        <v>100</v>
      </c>
      <c r="L319" s="10">
        <v>100</v>
      </c>
      <c r="R319" s="36"/>
      <c r="S319" s="37"/>
      <c r="T319" s="38"/>
      <c r="U319" s="39"/>
      <c r="V319" s="39"/>
      <c r="W319" s="39"/>
      <c r="X319" s="39"/>
      <c r="Y319" s="39"/>
      <c r="Z319" s="39"/>
      <c r="AA319" s="39"/>
      <c r="AB319" s="39"/>
      <c r="AC319" s="39"/>
      <c r="AE319" s="36"/>
      <c r="AF319" s="37"/>
      <c r="AG319" s="38"/>
      <c r="AH319" s="39"/>
    </row>
    <row r="320" spans="1:34" x14ac:dyDescent="0.25">
      <c r="A320" s="11" t="s">
        <v>50</v>
      </c>
      <c r="B320" s="123"/>
      <c r="C320" s="122">
        <v>103</v>
      </c>
      <c r="D320" s="124">
        <v>2.912621359223301</v>
      </c>
      <c r="E320" s="124">
        <v>42.718446601941743</v>
      </c>
      <c r="F320" s="124">
        <v>46.601941747572816</v>
      </c>
      <c r="G320" s="124">
        <v>7.7669902912621351</v>
      </c>
      <c r="H320" s="124">
        <v>3.592233009708738</v>
      </c>
      <c r="I320" s="124">
        <v>3.9514563106796117</v>
      </c>
      <c r="J320" s="124">
        <v>-0.35922330097087363</v>
      </c>
      <c r="K320" s="124">
        <v>54.368932038834949</v>
      </c>
      <c r="L320" s="124">
        <v>97.087378640776691</v>
      </c>
      <c r="R320" s="36"/>
      <c r="S320" s="37"/>
      <c r="T320" s="38"/>
      <c r="U320" s="39"/>
      <c r="V320" s="39"/>
      <c r="W320" s="39"/>
      <c r="X320" s="39"/>
      <c r="Y320" s="39"/>
      <c r="Z320" s="39"/>
      <c r="AA320" s="39"/>
      <c r="AB320" s="39"/>
      <c r="AC320" s="39"/>
      <c r="AE320" s="36"/>
      <c r="AF320" s="37"/>
      <c r="AG320" s="38"/>
      <c r="AH320" s="39"/>
    </row>
    <row r="321" spans="1:34" x14ac:dyDescent="0.25">
      <c r="A321" s="5">
        <v>277</v>
      </c>
      <c r="B321" s="6" t="s">
        <v>494</v>
      </c>
      <c r="C321" s="7">
        <v>7</v>
      </c>
      <c r="D321" s="8">
        <v>0</v>
      </c>
      <c r="E321" s="8">
        <v>14.285714285714285</v>
      </c>
      <c r="F321" s="8">
        <v>85.714285714285708</v>
      </c>
      <c r="G321" s="8">
        <v>0</v>
      </c>
      <c r="H321" s="9">
        <v>3.8571428571428572</v>
      </c>
      <c r="I321" s="131">
        <v>4.4285714285714288</v>
      </c>
      <c r="J321" s="132">
        <v>-0.57142857142857162</v>
      </c>
      <c r="K321" s="10">
        <v>85.714285714285708</v>
      </c>
      <c r="L321" s="10">
        <v>100</v>
      </c>
      <c r="R321" s="36"/>
      <c r="S321" s="37"/>
      <c r="T321" s="38"/>
      <c r="U321" s="39"/>
      <c r="V321" s="39"/>
      <c r="W321" s="39"/>
      <c r="X321" s="39"/>
      <c r="Y321" s="39"/>
      <c r="Z321" s="39"/>
      <c r="AA321" s="39"/>
      <c r="AB321" s="39"/>
      <c r="AC321" s="39"/>
      <c r="AE321" s="36"/>
      <c r="AF321" s="37"/>
      <c r="AG321" s="38"/>
      <c r="AH321" s="39"/>
    </row>
    <row r="322" spans="1:34" x14ac:dyDescent="0.25">
      <c r="A322" s="5">
        <v>278</v>
      </c>
      <c r="B322" s="6" t="s">
        <v>495</v>
      </c>
      <c r="C322" s="7">
        <v>4</v>
      </c>
      <c r="D322" s="8">
        <v>0</v>
      </c>
      <c r="E322" s="8">
        <v>0</v>
      </c>
      <c r="F322" s="8">
        <v>75</v>
      </c>
      <c r="G322" s="8">
        <v>25</v>
      </c>
      <c r="H322" s="9">
        <v>4.25</v>
      </c>
      <c r="I322" s="131">
        <v>3.5</v>
      </c>
      <c r="J322" s="132">
        <v>0.75</v>
      </c>
      <c r="K322" s="10">
        <v>100</v>
      </c>
      <c r="L322" s="10">
        <v>100</v>
      </c>
      <c r="R322" s="36"/>
      <c r="S322" s="37"/>
      <c r="T322" s="38"/>
      <c r="U322" s="39"/>
      <c r="V322" s="39"/>
      <c r="W322" s="39"/>
      <c r="X322" s="39"/>
      <c r="Y322" s="39"/>
      <c r="Z322" s="39"/>
      <c r="AA322" s="39"/>
      <c r="AB322" s="39"/>
      <c r="AC322" s="39"/>
      <c r="AE322" s="36"/>
      <c r="AF322" s="37"/>
      <c r="AG322" s="38"/>
      <c r="AH322" s="39"/>
    </row>
    <row r="323" spans="1:34" x14ac:dyDescent="0.25">
      <c r="A323" s="5">
        <v>279</v>
      </c>
      <c r="B323" s="6" t="s">
        <v>496</v>
      </c>
      <c r="C323" s="7">
        <v>13</v>
      </c>
      <c r="D323" s="8">
        <v>0</v>
      </c>
      <c r="E323" s="8">
        <v>46.153846153846153</v>
      </c>
      <c r="F323" s="8">
        <v>53.846153846153847</v>
      </c>
      <c r="G323" s="8">
        <v>0</v>
      </c>
      <c r="H323" s="9">
        <v>3.5384615384615383</v>
      </c>
      <c r="I323" s="131">
        <v>4</v>
      </c>
      <c r="J323" s="132">
        <v>-0.46153846153846168</v>
      </c>
      <c r="K323" s="10">
        <v>53.846153846153847</v>
      </c>
      <c r="L323" s="10">
        <v>100</v>
      </c>
      <c r="R323" s="36"/>
      <c r="S323" s="37"/>
      <c r="T323" s="38"/>
      <c r="U323" s="39"/>
      <c r="V323" s="39"/>
      <c r="W323" s="39"/>
      <c r="X323" s="39"/>
      <c r="Y323" s="39"/>
      <c r="Z323" s="39"/>
      <c r="AA323" s="39"/>
      <c r="AB323" s="39"/>
      <c r="AC323" s="39"/>
      <c r="AE323" s="36"/>
      <c r="AF323" s="37"/>
      <c r="AG323" s="38"/>
      <c r="AH323" s="39"/>
    </row>
    <row r="324" spans="1:34" x14ac:dyDescent="0.25">
      <c r="A324" s="5">
        <v>280</v>
      </c>
      <c r="B324" s="6" t="s">
        <v>442</v>
      </c>
      <c r="C324" s="7">
        <v>8</v>
      </c>
      <c r="D324" s="8">
        <v>0</v>
      </c>
      <c r="E324" s="8">
        <v>25</v>
      </c>
      <c r="F324" s="8">
        <v>75</v>
      </c>
      <c r="G324" s="8">
        <v>0</v>
      </c>
      <c r="H324" s="9">
        <v>3.75</v>
      </c>
      <c r="I324" s="131">
        <v>4</v>
      </c>
      <c r="J324" s="132">
        <v>-0.25</v>
      </c>
      <c r="K324" s="10">
        <v>75</v>
      </c>
      <c r="L324" s="10">
        <v>100</v>
      </c>
      <c r="R324" s="36"/>
      <c r="S324" s="37"/>
      <c r="T324" s="38"/>
      <c r="U324" s="39"/>
      <c r="V324" s="39"/>
      <c r="W324" s="39"/>
      <c r="X324" s="39"/>
      <c r="Y324" s="39"/>
      <c r="Z324" s="39"/>
      <c r="AA324" s="39"/>
      <c r="AB324" s="39"/>
      <c r="AC324" s="39"/>
      <c r="AE324" s="36"/>
      <c r="AF324" s="37"/>
      <c r="AG324" s="38"/>
      <c r="AH324" s="39"/>
    </row>
    <row r="325" spans="1:34" x14ac:dyDescent="0.25">
      <c r="A325" s="5">
        <v>281</v>
      </c>
      <c r="B325" s="6" t="s">
        <v>497</v>
      </c>
      <c r="C325" s="7">
        <v>23</v>
      </c>
      <c r="D325" s="8">
        <v>0</v>
      </c>
      <c r="E325" s="8">
        <v>34.782608695652172</v>
      </c>
      <c r="F325" s="8">
        <v>65.217391304347828</v>
      </c>
      <c r="G325" s="8">
        <v>0</v>
      </c>
      <c r="H325" s="9">
        <v>3.652173913043478</v>
      </c>
      <c r="I325" s="131">
        <v>4.0434782608695654</v>
      </c>
      <c r="J325" s="132">
        <v>-0.39130434782608736</v>
      </c>
      <c r="K325" s="10">
        <v>65.217391304347828</v>
      </c>
      <c r="L325" s="10">
        <v>100</v>
      </c>
      <c r="R325" s="36"/>
      <c r="S325" s="37"/>
      <c r="T325" s="38"/>
      <c r="U325" s="39"/>
      <c r="V325" s="39"/>
      <c r="W325" s="39"/>
      <c r="X325" s="39"/>
      <c r="Y325" s="39"/>
      <c r="Z325" s="39"/>
      <c r="AA325" s="39"/>
      <c r="AB325" s="39"/>
      <c r="AC325" s="39"/>
      <c r="AE325" s="36"/>
      <c r="AF325" s="37"/>
      <c r="AG325" s="38"/>
      <c r="AH325" s="39"/>
    </row>
    <row r="326" spans="1:34" x14ac:dyDescent="0.25">
      <c r="A326" s="5">
        <v>282</v>
      </c>
      <c r="B326" s="6" t="s">
        <v>498</v>
      </c>
      <c r="C326" s="7">
        <v>7</v>
      </c>
      <c r="D326" s="8">
        <v>0</v>
      </c>
      <c r="E326" s="8">
        <v>28.571428571428569</v>
      </c>
      <c r="F326" s="8">
        <v>71.428571428571431</v>
      </c>
      <c r="G326" s="8">
        <v>0</v>
      </c>
      <c r="H326" s="9">
        <v>3.7142857142857144</v>
      </c>
      <c r="I326" s="131">
        <v>3.5714285714285716</v>
      </c>
      <c r="J326" s="132">
        <v>0.14285714285714279</v>
      </c>
      <c r="K326" s="10">
        <v>71.428571428571431</v>
      </c>
      <c r="L326" s="10">
        <v>100</v>
      </c>
      <c r="R326" s="36"/>
      <c r="S326" s="37"/>
      <c r="T326" s="38"/>
      <c r="U326" s="39"/>
      <c r="V326" s="39"/>
      <c r="W326" s="39"/>
      <c r="X326" s="39"/>
      <c r="Y326" s="39"/>
      <c r="Z326" s="39"/>
      <c r="AA326" s="39"/>
      <c r="AB326" s="39"/>
      <c r="AC326" s="39"/>
      <c r="AE326" s="36"/>
      <c r="AF326" s="37"/>
      <c r="AG326" s="38"/>
      <c r="AH326" s="39"/>
    </row>
    <row r="327" spans="1:34" x14ac:dyDescent="0.25">
      <c r="A327" s="5">
        <v>283</v>
      </c>
      <c r="B327" s="6" t="s">
        <v>499</v>
      </c>
      <c r="C327" s="7">
        <v>3</v>
      </c>
      <c r="D327" s="8">
        <v>0</v>
      </c>
      <c r="E327" s="8">
        <v>33.333333333333329</v>
      </c>
      <c r="F327" s="8">
        <v>66.666666666666657</v>
      </c>
      <c r="G327" s="8">
        <v>0</v>
      </c>
      <c r="H327" s="9">
        <v>3.6666666666666665</v>
      </c>
      <c r="I327" s="131">
        <v>4</v>
      </c>
      <c r="J327" s="132">
        <v>-0.33333333333333348</v>
      </c>
      <c r="K327" s="10">
        <v>66.666666666666657</v>
      </c>
      <c r="L327" s="10">
        <v>99.999999999999986</v>
      </c>
      <c r="R327" s="36"/>
      <c r="S327" s="37"/>
      <c r="T327" s="38"/>
      <c r="U327" s="39"/>
      <c r="V327" s="39"/>
      <c r="W327" s="39"/>
      <c r="X327" s="39"/>
      <c r="Y327" s="39"/>
      <c r="Z327" s="39"/>
      <c r="AA327" s="39"/>
      <c r="AB327" s="39"/>
      <c r="AC327" s="39"/>
      <c r="AE327" s="36"/>
      <c r="AF327" s="37"/>
      <c r="AG327" s="38"/>
      <c r="AH327" s="39"/>
    </row>
    <row r="328" spans="1:34" x14ac:dyDescent="0.25">
      <c r="A328" s="11" t="s">
        <v>51</v>
      </c>
      <c r="B328" s="123"/>
      <c r="C328" s="122">
        <v>65</v>
      </c>
      <c r="D328" s="124">
        <v>0</v>
      </c>
      <c r="E328" s="124">
        <v>30.76923076923077</v>
      </c>
      <c r="F328" s="124">
        <v>67.692307692307693</v>
      </c>
      <c r="G328" s="124">
        <v>1.5384615384615385</v>
      </c>
      <c r="H328" s="124">
        <v>3.7076923076923078</v>
      </c>
      <c r="I328" s="124">
        <v>3.9846153846153847</v>
      </c>
      <c r="J328" s="124">
        <v>-0.27692307692307683</v>
      </c>
      <c r="K328" s="124">
        <v>69.230769230769226</v>
      </c>
      <c r="L328" s="124">
        <v>100</v>
      </c>
      <c r="R328" s="36"/>
      <c r="S328" s="37"/>
      <c r="T328" s="38"/>
      <c r="U328" s="39"/>
      <c r="V328" s="39"/>
      <c r="W328" s="39"/>
      <c r="X328" s="39"/>
      <c r="Y328" s="39"/>
      <c r="Z328" s="39"/>
      <c r="AA328" s="39"/>
      <c r="AB328" s="39"/>
      <c r="AC328" s="39"/>
      <c r="AE328" s="36"/>
      <c r="AF328" s="37"/>
      <c r="AG328" s="38"/>
      <c r="AH328" s="39"/>
    </row>
    <row r="329" spans="1:34" x14ac:dyDescent="0.25">
      <c r="A329" s="5">
        <v>284</v>
      </c>
      <c r="B329" s="6" t="s">
        <v>431</v>
      </c>
      <c r="C329" s="7">
        <v>4</v>
      </c>
      <c r="D329" s="8">
        <v>0</v>
      </c>
      <c r="E329" s="8">
        <v>50</v>
      </c>
      <c r="F329" s="8">
        <v>50</v>
      </c>
      <c r="G329" s="8">
        <v>0</v>
      </c>
      <c r="H329" s="9">
        <v>3.5</v>
      </c>
      <c r="I329" s="131">
        <v>3.5</v>
      </c>
      <c r="J329" s="132">
        <v>0</v>
      </c>
      <c r="K329" s="10">
        <v>50</v>
      </c>
      <c r="L329" s="10">
        <v>100</v>
      </c>
      <c r="R329" s="36"/>
      <c r="S329" s="37"/>
      <c r="T329" s="38"/>
      <c r="U329" s="39"/>
      <c r="V329" s="39"/>
      <c r="W329" s="39"/>
      <c r="X329" s="39"/>
      <c r="Y329" s="39"/>
      <c r="Z329" s="39"/>
      <c r="AA329" s="39"/>
      <c r="AB329" s="39"/>
      <c r="AC329" s="39"/>
      <c r="AE329" s="36"/>
      <c r="AF329" s="37"/>
      <c r="AG329" s="38"/>
      <c r="AH329" s="39"/>
    </row>
    <row r="330" spans="1:34" x14ac:dyDescent="0.25">
      <c r="A330" s="5">
        <v>285</v>
      </c>
      <c r="B330" s="6" t="s">
        <v>500</v>
      </c>
      <c r="C330" s="7">
        <v>4</v>
      </c>
      <c r="D330" s="8">
        <v>0</v>
      </c>
      <c r="E330" s="8">
        <v>25</v>
      </c>
      <c r="F330" s="8">
        <v>75</v>
      </c>
      <c r="G330" s="8">
        <v>0</v>
      </c>
      <c r="H330" s="9">
        <v>3.75</v>
      </c>
      <c r="I330" s="131">
        <v>4.25</v>
      </c>
      <c r="J330" s="132">
        <v>-0.5</v>
      </c>
      <c r="K330" s="10">
        <v>75</v>
      </c>
      <c r="L330" s="10">
        <v>100</v>
      </c>
      <c r="R330" s="36"/>
      <c r="S330" s="37"/>
      <c r="T330" s="38"/>
      <c r="U330" s="39"/>
      <c r="V330" s="39"/>
      <c r="W330" s="39"/>
      <c r="X330" s="39"/>
      <c r="Y330" s="39"/>
      <c r="Z330" s="39"/>
      <c r="AA330" s="39"/>
      <c r="AB330" s="39"/>
      <c r="AC330" s="39"/>
      <c r="AE330" s="36"/>
      <c r="AF330" s="37"/>
      <c r="AG330" s="38"/>
      <c r="AH330" s="39"/>
    </row>
    <row r="331" spans="1:34" x14ac:dyDescent="0.25">
      <c r="A331" s="5">
        <v>286</v>
      </c>
      <c r="B331" s="6" t="s">
        <v>501</v>
      </c>
      <c r="C331" s="7">
        <v>21</v>
      </c>
      <c r="D331" s="8">
        <v>0</v>
      </c>
      <c r="E331" s="8">
        <v>47.619047619047613</v>
      </c>
      <c r="F331" s="8">
        <v>52.380952380952387</v>
      </c>
      <c r="G331" s="8">
        <v>0</v>
      </c>
      <c r="H331" s="9">
        <v>3.5238095238095237</v>
      </c>
      <c r="I331" s="131">
        <v>3.9523809523809526</v>
      </c>
      <c r="J331" s="132">
        <v>-0.42857142857142883</v>
      </c>
      <c r="K331" s="10">
        <v>52.380952380952387</v>
      </c>
      <c r="L331" s="10">
        <v>100</v>
      </c>
      <c r="R331" s="36"/>
      <c r="S331" s="37"/>
      <c r="T331" s="38"/>
      <c r="U331" s="39"/>
      <c r="V331" s="39"/>
      <c r="W331" s="39"/>
      <c r="X331" s="39"/>
      <c r="Y331" s="39"/>
      <c r="Z331" s="39"/>
      <c r="AA331" s="39"/>
      <c r="AB331" s="39"/>
      <c r="AC331" s="39"/>
      <c r="AE331" s="36"/>
      <c r="AF331" s="37"/>
      <c r="AG331" s="38"/>
      <c r="AH331" s="39"/>
    </row>
    <row r="332" spans="1:34" x14ac:dyDescent="0.25">
      <c r="A332" s="5">
        <v>287</v>
      </c>
      <c r="B332" s="6" t="s">
        <v>502</v>
      </c>
      <c r="C332" s="7">
        <v>7</v>
      </c>
      <c r="D332" s="8">
        <v>0</v>
      </c>
      <c r="E332" s="8">
        <v>28.571428571428569</v>
      </c>
      <c r="F332" s="8">
        <v>57.142857142857139</v>
      </c>
      <c r="G332" s="8">
        <v>14.285714285714285</v>
      </c>
      <c r="H332" s="9">
        <v>3.8571428571428572</v>
      </c>
      <c r="I332" s="131">
        <v>4.4285714285714288</v>
      </c>
      <c r="J332" s="132">
        <v>-0.57142857142857162</v>
      </c>
      <c r="K332" s="10">
        <v>71.428571428571416</v>
      </c>
      <c r="L332" s="10">
        <v>100</v>
      </c>
      <c r="R332" s="36"/>
      <c r="S332" s="37"/>
      <c r="T332" s="38"/>
      <c r="U332" s="39"/>
      <c r="V332" s="39"/>
      <c r="W332" s="39"/>
      <c r="X332" s="39"/>
      <c r="Y332" s="39"/>
      <c r="Z332" s="39"/>
      <c r="AA332" s="39"/>
      <c r="AB332" s="39"/>
      <c r="AC332" s="39"/>
      <c r="AE332" s="36"/>
      <c r="AF332" s="37"/>
      <c r="AG332" s="38"/>
      <c r="AH332" s="39"/>
    </row>
    <row r="333" spans="1:34" x14ac:dyDescent="0.25">
      <c r="A333" s="5">
        <v>288</v>
      </c>
      <c r="B333" s="6" t="s">
        <v>503</v>
      </c>
      <c r="C333" s="7">
        <v>9</v>
      </c>
      <c r="D333" s="8">
        <v>0</v>
      </c>
      <c r="E333" s="8">
        <v>11.111111111111111</v>
      </c>
      <c r="F333" s="8">
        <v>44.444444444444443</v>
      </c>
      <c r="G333" s="8">
        <v>44.444444444444443</v>
      </c>
      <c r="H333" s="9">
        <v>4.333333333333333</v>
      </c>
      <c r="I333" s="131">
        <v>4.333333333333333</v>
      </c>
      <c r="J333" s="132">
        <v>0</v>
      </c>
      <c r="K333" s="10">
        <v>88.888888888888886</v>
      </c>
      <c r="L333" s="10">
        <v>100</v>
      </c>
      <c r="R333" s="36"/>
      <c r="S333" s="37"/>
      <c r="T333" s="38"/>
      <c r="U333" s="39"/>
      <c r="V333" s="39"/>
      <c r="W333" s="39"/>
      <c r="X333" s="39"/>
      <c r="Y333" s="39"/>
      <c r="Z333" s="39"/>
      <c r="AA333" s="39"/>
      <c r="AB333" s="39"/>
      <c r="AC333" s="39"/>
      <c r="AE333" s="36"/>
      <c r="AF333" s="37"/>
      <c r="AG333" s="38"/>
      <c r="AH333" s="39"/>
    </row>
    <row r="334" spans="1:34" x14ac:dyDescent="0.25">
      <c r="A334" s="11" t="s">
        <v>52</v>
      </c>
      <c r="B334" s="123"/>
      <c r="C334" s="122">
        <v>45</v>
      </c>
      <c r="D334" s="124">
        <v>0</v>
      </c>
      <c r="E334" s="124">
        <v>35.555555555555557</v>
      </c>
      <c r="F334" s="124">
        <v>53.333333333333336</v>
      </c>
      <c r="G334" s="124">
        <v>11.111111111111111</v>
      </c>
      <c r="H334" s="124">
        <v>3.7555555555555555</v>
      </c>
      <c r="I334" s="124">
        <v>4.0888888888888886</v>
      </c>
      <c r="J334" s="124">
        <v>-0.33333333333333304</v>
      </c>
      <c r="K334" s="124">
        <v>64.444444444444443</v>
      </c>
      <c r="L334" s="124">
        <v>100</v>
      </c>
      <c r="R334" s="36"/>
      <c r="S334" s="37"/>
      <c r="T334" s="38"/>
      <c r="U334" s="39"/>
      <c r="V334" s="39"/>
      <c r="W334" s="39"/>
      <c r="X334" s="39"/>
      <c r="Y334" s="39"/>
      <c r="Z334" s="39"/>
      <c r="AA334" s="39"/>
      <c r="AB334" s="39"/>
      <c r="AC334" s="39"/>
      <c r="AE334" s="36"/>
      <c r="AF334" s="37"/>
      <c r="AG334" s="38"/>
      <c r="AH334" s="39"/>
    </row>
    <row r="335" spans="1:34" x14ac:dyDescent="0.25">
      <c r="A335" s="5">
        <v>289</v>
      </c>
      <c r="B335" s="6" t="s">
        <v>504</v>
      </c>
      <c r="C335" s="7">
        <v>17</v>
      </c>
      <c r="D335" s="8">
        <v>0</v>
      </c>
      <c r="E335" s="8">
        <v>41.17647058823529</v>
      </c>
      <c r="F335" s="8">
        <v>58.82352941176471</v>
      </c>
      <c r="G335" s="8">
        <v>0</v>
      </c>
      <c r="H335" s="9">
        <v>3.5882352941176472</v>
      </c>
      <c r="I335" s="131">
        <v>4</v>
      </c>
      <c r="J335" s="132">
        <v>-0.41176470588235281</v>
      </c>
      <c r="K335" s="10">
        <v>58.82352941176471</v>
      </c>
      <c r="L335" s="10">
        <v>100</v>
      </c>
      <c r="R335" s="36"/>
      <c r="S335" s="37"/>
      <c r="T335" s="38"/>
      <c r="U335" s="39"/>
      <c r="V335" s="39"/>
      <c r="W335" s="39"/>
      <c r="X335" s="39"/>
      <c r="Y335" s="39"/>
      <c r="Z335" s="39"/>
      <c r="AA335" s="39"/>
      <c r="AB335" s="39"/>
      <c r="AC335" s="39"/>
      <c r="AE335" s="36"/>
      <c r="AF335" s="37"/>
      <c r="AG335" s="38"/>
      <c r="AH335" s="39"/>
    </row>
    <row r="336" spans="1:34" x14ac:dyDescent="0.25">
      <c r="A336" s="5">
        <v>290</v>
      </c>
      <c r="B336" s="6" t="s">
        <v>505</v>
      </c>
      <c r="C336" s="7">
        <v>10</v>
      </c>
      <c r="D336" s="8">
        <v>0</v>
      </c>
      <c r="E336" s="8">
        <v>70</v>
      </c>
      <c r="F336" s="8">
        <v>20</v>
      </c>
      <c r="G336" s="8">
        <v>10</v>
      </c>
      <c r="H336" s="9">
        <v>3.4</v>
      </c>
      <c r="I336" s="131">
        <v>3.6</v>
      </c>
      <c r="J336" s="132">
        <v>-0.20000000000000018</v>
      </c>
      <c r="K336" s="10">
        <v>30</v>
      </c>
      <c r="L336" s="10">
        <v>100</v>
      </c>
      <c r="R336" s="36"/>
      <c r="S336" s="37"/>
      <c r="T336" s="38"/>
      <c r="U336" s="39"/>
      <c r="V336" s="39"/>
      <c r="W336" s="39"/>
      <c r="X336" s="39"/>
      <c r="Y336" s="39"/>
      <c r="Z336" s="39"/>
      <c r="AA336" s="39"/>
      <c r="AB336" s="39"/>
      <c r="AC336" s="39"/>
      <c r="AE336" s="36"/>
      <c r="AF336" s="37"/>
      <c r="AG336" s="38"/>
      <c r="AH336" s="39"/>
    </row>
    <row r="337" spans="1:34" x14ac:dyDescent="0.25">
      <c r="A337" s="5">
        <v>291</v>
      </c>
      <c r="B337" s="6" t="s">
        <v>506</v>
      </c>
      <c r="C337" s="7">
        <v>7</v>
      </c>
      <c r="D337" s="8">
        <v>0</v>
      </c>
      <c r="E337" s="8">
        <v>57.142857142857139</v>
      </c>
      <c r="F337" s="8">
        <v>42.857142857142854</v>
      </c>
      <c r="G337" s="8">
        <v>0</v>
      </c>
      <c r="H337" s="9">
        <v>3.4285714285714284</v>
      </c>
      <c r="I337" s="131">
        <v>4</v>
      </c>
      <c r="J337" s="132">
        <v>-0.57142857142857162</v>
      </c>
      <c r="K337" s="10">
        <v>42.857142857142854</v>
      </c>
      <c r="L337" s="10">
        <v>100</v>
      </c>
      <c r="R337" s="36"/>
      <c r="S337" s="37"/>
      <c r="T337" s="38"/>
      <c r="U337" s="39"/>
      <c r="V337" s="39"/>
      <c r="W337" s="39"/>
      <c r="X337" s="39"/>
      <c r="Y337" s="39"/>
      <c r="Z337" s="39"/>
      <c r="AA337" s="39"/>
      <c r="AB337" s="39"/>
      <c r="AC337" s="39"/>
      <c r="AE337" s="36"/>
      <c r="AF337" s="37"/>
      <c r="AG337" s="38"/>
      <c r="AH337" s="39"/>
    </row>
    <row r="338" spans="1:34" x14ac:dyDescent="0.25">
      <c r="A338" s="5">
        <v>292</v>
      </c>
      <c r="B338" s="6" t="s">
        <v>507</v>
      </c>
      <c r="C338" s="7">
        <v>6</v>
      </c>
      <c r="D338" s="8">
        <v>33.333333333333329</v>
      </c>
      <c r="E338" s="8">
        <v>50</v>
      </c>
      <c r="F338" s="8">
        <v>16.666666666666664</v>
      </c>
      <c r="G338" s="8">
        <v>0</v>
      </c>
      <c r="H338" s="9">
        <v>2.8333333333333335</v>
      </c>
      <c r="I338" s="131">
        <v>3.5</v>
      </c>
      <c r="J338" s="132">
        <v>-0.66666666666666652</v>
      </c>
      <c r="K338" s="10">
        <v>16.666666666666664</v>
      </c>
      <c r="L338" s="10">
        <v>66.666666666666657</v>
      </c>
      <c r="R338" s="36"/>
      <c r="S338" s="37"/>
      <c r="T338" s="38"/>
      <c r="U338" s="39"/>
      <c r="V338" s="39"/>
      <c r="W338" s="39"/>
      <c r="X338" s="39"/>
      <c r="Y338" s="39"/>
      <c r="Z338" s="39"/>
      <c r="AA338" s="39"/>
      <c r="AB338" s="39"/>
      <c r="AC338" s="39"/>
      <c r="AE338" s="36"/>
      <c r="AF338" s="37"/>
      <c r="AG338" s="38"/>
      <c r="AH338" s="39"/>
    </row>
    <row r="339" spans="1:34" x14ac:dyDescent="0.25">
      <c r="A339" s="5">
        <v>293</v>
      </c>
      <c r="B339" s="6" t="s">
        <v>508</v>
      </c>
      <c r="C339" s="7">
        <v>7</v>
      </c>
      <c r="D339" s="8">
        <v>14.285714285714285</v>
      </c>
      <c r="E339" s="8">
        <v>28.571428571428569</v>
      </c>
      <c r="F339" s="8">
        <v>57.142857142857139</v>
      </c>
      <c r="G339" s="8">
        <v>0</v>
      </c>
      <c r="H339" s="9">
        <v>3.4285714285714284</v>
      </c>
      <c r="I339" s="131">
        <v>4.1428571428571432</v>
      </c>
      <c r="J339" s="132">
        <v>-0.71428571428571486</v>
      </c>
      <c r="K339" s="10">
        <v>57.142857142857139</v>
      </c>
      <c r="L339" s="10">
        <v>85.714285714285708</v>
      </c>
      <c r="R339" s="36"/>
      <c r="S339" s="37"/>
      <c r="T339" s="38"/>
      <c r="U339" s="39"/>
      <c r="V339" s="39"/>
      <c r="W339" s="39"/>
      <c r="X339" s="39"/>
      <c r="Y339" s="39"/>
      <c r="Z339" s="39"/>
      <c r="AA339" s="39"/>
      <c r="AB339" s="39"/>
      <c r="AC339" s="39"/>
      <c r="AE339" s="36"/>
      <c r="AF339" s="37"/>
      <c r="AG339" s="38"/>
      <c r="AH339" s="39"/>
    </row>
    <row r="340" spans="1:34" x14ac:dyDescent="0.25">
      <c r="A340" s="11" t="s">
        <v>53</v>
      </c>
      <c r="B340" s="123"/>
      <c r="C340" s="122">
        <v>47</v>
      </c>
      <c r="D340" s="124">
        <v>6.3829787234042552</v>
      </c>
      <c r="E340" s="124">
        <v>48.936170212765958</v>
      </c>
      <c r="F340" s="124">
        <v>42.553191489361701</v>
      </c>
      <c r="G340" s="124">
        <v>2.1276595744680851</v>
      </c>
      <c r="H340" s="124">
        <v>3.4042553191489362</v>
      </c>
      <c r="I340" s="124">
        <v>3.8723404255319149</v>
      </c>
      <c r="J340" s="124">
        <v>-0.46808510638297873</v>
      </c>
      <c r="K340" s="124">
        <v>44.680851063829785</v>
      </c>
      <c r="L340" s="124">
        <v>93.61702127659575</v>
      </c>
      <c r="R340" s="36"/>
      <c r="S340" s="37"/>
      <c r="T340" s="38"/>
      <c r="U340" s="39"/>
      <c r="V340" s="39"/>
      <c r="W340" s="39"/>
      <c r="X340" s="39"/>
      <c r="Y340" s="39"/>
      <c r="Z340" s="39"/>
      <c r="AA340" s="39"/>
      <c r="AB340" s="39"/>
      <c r="AC340" s="39"/>
      <c r="AE340" s="36"/>
      <c r="AF340" s="37"/>
      <c r="AG340" s="38"/>
      <c r="AH340" s="39"/>
    </row>
    <row r="341" spans="1:34" x14ac:dyDescent="0.25">
      <c r="A341" s="5">
        <v>294</v>
      </c>
      <c r="B341" s="6" t="s">
        <v>509</v>
      </c>
      <c r="C341" s="7">
        <v>6</v>
      </c>
      <c r="D341" s="8">
        <v>0</v>
      </c>
      <c r="E341" s="8">
        <v>33.333333333333329</v>
      </c>
      <c r="F341" s="8">
        <v>66.666666666666657</v>
      </c>
      <c r="G341" s="8">
        <v>0</v>
      </c>
      <c r="H341" s="9">
        <v>3.6666666666666665</v>
      </c>
      <c r="I341" s="131">
        <v>4.166666666666667</v>
      </c>
      <c r="J341" s="132">
        <v>-0.50000000000000044</v>
      </c>
      <c r="K341" s="10">
        <v>66.666666666666657</v>
      </c>
      <c r="L341" s="10">
        <v>99.999999999999986</v>
      </c>
      <c r="R341" s="36"/>
      <c r="S341" s="37"/>
      <c r="T341" s="38"/>
      <c r="U341" s="39"/>
      <c r="V341" s="39"/>
      <c r="W341" s="39"/>
      <c r="X341" s="39"/>
      <c r="Y341" s="39"/>
      <c r="Z341" s="39"/>
      <c r="AA341" s="39"/>
      <c r="AB341" s="39"/>
      <c r="AC341" s="39"/>
      <c r="AE341" s="36"/>
      <c r="AF341" s="37"/>
      <c r="AG341" s="38"/>
      <c r="AH341" s="39"/>
    </row>
    <row r="342" spans="1:34" x14ac:dyDescent="0.25">
      <c r="A342" s="5">
        <v>295</v>
      </c>
      <c r="B342" s="6" t="s">
        <v>510</v>
      </c>
      <c r="C342" s="7">
        <v>11</v>
      </c>
      <c r="D342" s="8">
        <v>0</v>
      </c>
      <c r="E342" s="8">
        <v>36.363636363636367</v>
      </c>
      <c r="F342" s="8">
        <v>18.181818181818183</v>
      </c>
      <c r="G342" s="8">
        <v>45.454545454545453</v>
      </c>
      <c r="H342" s="9">
        <v>4.0909090909090908</v>
      </c>
      <c r="I342" s="131">
        <v>4.1818181818181817</v>
      </c>
      <c r="J342" s="132">
        <v>-9.0909090909090828E-2</v>
      </c>
      <c r="K342" s="10">
        <v>63.63636363636364</v>
      </c>
      <c r="L342" s="10">
        <v>100</v>
      </c>
      <c r="R342" s="36"/>
      <c r="S342" s="37"/>
      <c r="T342" s="38"/>
      <c r="U342" s="39"/>
      <c r="V342" s="39"/>
      <c r="W342" s="39"/>
      <c r="X342" s="39"/>
      <c r="Y342" s="39"/>
      <c r="Z342" s="39"/>
      <c r="AA342" s="39"/>
      <c r="AB342" s="39"/>
      <c r="AC342" s="39"/>
      <c r="AE342" s="36"/>
      <c r="AF342" s="37"/>
      <c r="AG342" s="38"/>
      <c r="AH342" s="39"/>
    </row>
    <row r="343" spans="1:34" x14ac:dyDescent="0.25">
      <c r="A343" s="5">
        <v>296</v>
      </c>
      <c r="B343" s="6" t="s">
        <v>511</v>
      </c>
      <c r="C343" s="7">
        <v>5</v>
      </c>
      <c r="D343" s="8">
        <v>0</v>
      </c>
      <c r="E343" s="8">
        <v>20</v>
      </c>
      <c r="F343" s="8">
        <v>60</v>
      </c>
      <c r="G343" s="8">
        <v>20</v>
      </c>
      <c r="H343" s="9">
        <v>4</v>
      </c>
      <c r="I343" s="131">
        <v>4.2</v>
      </c>
      <c r="J343" s="132">
        <v>-0.20000000000000018</v>
      </c>
      <c r="K343" s="10">
        <v>80</v>
      </c>
      <c r="L343" s="10">
        <v>100</v>
      </c>
      <c r="R343" s="36"/>
      <c r="S343" s="37"/>
      <c r="T343" s="38"/>
      <c r="U343" s="39"/>
      <c r="V343" s="39"/>
      <c r="W343" s="39"/>
      <c r="X343" s="39"/>
      <c r="Y343" s="39"/>
      <c r="Z343" s="39"/>
      <c r="AA343" s="39"/>
      <c r="AB343" s="39"/>
      <c r="AC343" s="39"/>
      <c r="AE343" s="36"/>
      <c r="AF343" s="37"/>
      <c r="AG343" s="38"/>
      <c r="AH343" s="39"/>
    </row>
    <row r="344" spans="1:34" x14ac:dyDescent="0.25">
      <c r="A344" s="11" t="s">
        <v>54</v>
      </c>
      <c r="B344" s="123"/>
      <c r="C344" s="122">
        <v>22</v>
      </c>
      <c r="D344" s="124">
        <v>0</v>
      </c>
      <c r="E344" s="124">
        <v>31.818181818181817</v>
      </c>
      <c r="F344" s="124">
        <v>40.909090909090914</v>
      </c>
      <c r="G344" s="124">
        <v>27.27272727272727</v>
      </c>
      <c r="H344" s="124">
        <v>3.9545454545454546</v>
      </c>
      <c r="I344" s="124">
        <v>4.1818181818181817</v>
      </c>
      <c r="J344" s="124">
        <v>-0.22727272727272707</v>
      </c>
      <c r="K344" s="124">
        <v>68.181818181818187</v>
      </c>
      <c r="L344" s="124">
        <v>100</v>
      </c>
      <c r="R344" s="36"/>
      <c r="S344" s="37"/>
      <c r="T344" s="38"/>
      <c r="U344" s="39"/>
      <c r="V344" s="39"/>
      <c r="W344" s="39"/>
      <c r="X344" s="39"/>
      <c r="Y344" s="39"/>
      <c r="Z344" s="39"/>
      <c r="AA344" s="39"/>
      <c r="AB344" s="39"/>
      <c r="AC344" s="39"/>
      <c r="AE344" s="36"/>
      <c r="AF344" s="37"/>
      <c r="AG344" s="38"/>
      <c r="AH344" s="39"/>
    </row>
    <row r="345" spans="1:34" x14ac:dyDescent="0.25">
      <c r="A345" s="5">
        <v>297</v>
      </c>
      <c r="B345" s="6" t="s">
        <v>512</v>
      </c>
      <c r="C345" s="7">
        <v>10</v>
      </c>
      <c r="D345" s="8">
        <v>0</v>
      </c>
      <c r="E345" s="8">
        <v>70</v>
      </c>
      <c r="F345" s="8">
        <v>20</v>
      </c>
      <c r="G345" s="8">
        <v>10</v>
      </c>
      <c r="H345" s="9">
        <v>3.4</v>
      </c>
      <c r="I345" s="131">
        <v>3.8</v>
      </c>
      <c r="J345" s="132">
        <v>-0.39999999999999991</v>
      </c>
      <c r="K345" s="10">
        <v>30</v>
      </c>
      <c r="L345" s="10">
        <v>100</v>
      </c>
      <c r="R345" s="36"/>
      <c r="S345" s="37"/>
      <c r="T345" s="38"/>
      <c r="U345" s="39"/>
      <c r="V345" s="39"/>
      <c r="W345" s="39"/>
      <c r="X345" s="39"/>
      <c r="Y345" s="39"/>
      <c r="Z345" s="39"/>
      <c r="AA345" s="39"/>
      <c r="AB345" s="39"/>
      <c r="AC345" s="39"/>
      <c r="AE345" s="36"/>
      <c r="AF345" s="37"/>
      <c r="AG345" s="38"/>
      <c r="AH345" s="39"/>
    </row>
    <row r="346" spans="1:34" x14ac:dyDescent="0.25">
      <c r="A346" s="5">
        <v>298</v>
      </c>
      <c r="B346" s="6" t="s">
        <v>513</v>
      </c>
      <c r="C346" s="7">
        <v>23</v>
      </c>
      <c r="D346" s="8">
        <v>8.695652173913043</v>
      </c>
      <c r="E346" s="8">
        <v>56.521739130434781</v>
      </c>
      <c r="F346" s="8">
        <v>34.782608695652172</v>
      </c>
      <c r="G346" s="8">
        <v>0</v>
      </c>
      <c r="H346" s="9">
        <v>3.2608695652173911</v>
      </c>
      <c r="I346" s="131">
        <v>3.6086956521739131</v>
      </c>
      <c r="J346" s="132">
        <v>-0.34782608695652195</v>
      </c>
      <c r="K346" s="10">
        <v>34.782608695652172</v>
      </c>
      <c r="L346" s="10">
        <v>91.304347826086953</v>
      </c>
      <c r="R346" s="36"/>
      <c r="S346" s="37"/>
      <c r="T346" s="38"/>
      <c r="U346" s="39"/>
      <c r="V346" s="39"/>
      <c r="W346" s="39"/>
      <c r="X346" s="39"/>
      <c r="Y346" s="39"/>
      <c r="Z346" s="39"/>
      <c r="AA346" s="39"/>
      <c r="AB346" s="39"/>
      <c r="AC346" s="39"/>
      <c r="AE346" s="36"/>
      <c r="AF346" s="37"/>
      <c r="AG346" s="38"/>
      <c r="AH346" s="39"/>
    </row>
    <row r="347" spans="1:34" x14ac:dyDescent="0.25">
      <c r="A347" s="5">
        <v>299</v>
      </c>
      <c r="B347" s="6" t="s">
        <v>514</v>
      </c>
      <c r="C347" s="7">
        <v>28</v>
      </c>
      <c r="D347" s="8">
        <v>0</v>
      </c>
      <c r="E347" s="8">
        <v>39.285714285714285</v>
      </c>
      <c r="F347" s="8">
        <v>50</v>
      </c>
      <c r="G347" s="8">
        <v>10.714285714285714</v>
      </c>
      <c r="H347" s="9">
        <v>3.7142857142857144</v>
      </c>
      <c r="I347" s="131">
        <v>3.9642857142857144</v>
      </c>
      <c r="J347" s="132">
        <v>-0.25</v>
      </c>
      <c r="K347" s="10">
        <v>60.714285714285715</v>
      </c>
      <c r="L347" s="10">
        <v>99.999999999999986</v>
      </c>
      <c r="R347" s="36"/>
      <c r="S347" s="37"/>
      <c r="T347" s="38"/>
      <c r="U347" s="39"/>
      <c r="V347" s="39"/>
      <c r="W347" s="39"/>
      <c r="X347" s="39"/>
      <c r="Y347" s="39"/>
      <c r="Z347" s="39"/>
      <c r="AA347" s="39"/>
      <c r="AB347" s="39"/>
      <c r="AC347" s="39"/>
      <c r="AE347" s="36"/>
      <c r="AF347" s="37"/>
      <c r="AG347" s="38"/>
      <c r="AH347" s="39"/>
    </row>
    <row r="348" spans="1:34" x14ac:dyDescent="0.25">
      <c r="A348" s="11" t="s">
        <v>55</v>
      </c>
      <c r="B348" s="123"/>
      <c r="C348" s="122">
        <v>61</v>
      </c>
      <c r="D348" s="124">
        <v>3.278688524590164</v>
      </c>
      <c r="E348" s="124">
        <v>50.819672131147541</v>
      </c>
      <c r="F348" s="124">
        <v>39.344262295081968</v>
      </c>
      <c r="G348" s="124">
        <v>6.557377049180328</v>
      </c>
      <c r="H348" s="124">
        <v>3.4918032786885247</v>
      </c>
      <c r="I348" s="124">
        <v>3.8032786885245899</v>
      </c>
      <c r="J348" s="124">
        <v>-0.31147540983606525</v>
      </c>
      <c r="K348" s="124">
        <v>45.901639344262293</v>
      </c>
      <c r="L348" s="124">
        <v>96.721311475409834</v>
      </c>
      <c r="R348" s="36"/>
      <c r="S348" s="37"/>
      <c r="T348" s="38"/>
      <c r="U348" s="39"/>
      <c r="V348" s="39"/>
      <c r="W348" s="39"/>
      <c r="X348" s="39"/>
      <c r="Y348" s="39"/>
      <c r="Z348" s="39"/>
      <c r="AA348" s="39"/>
      <c r="AB348" s="39"/>
      <c r="AC348" s="39"/>
      <c r="AE348" s="36"/>
      <c r="AF348" s="37"/>
      <c r="AG348" s="38"/>
      <c r="AH348" s="39"/>
    </row>
    <row r="349" spans="1:34" x14ac:dyDescent="0.25">
      <c r="A349" s="5">
        <v>300</v>
      </c>
      <c r="B349" s="6" t="s">
        <v>515</v>
      </c>
      <c r="C349" s="7">
        <v>1</v>
      </c>
      <c r="D349" s="8">
        <v>0</v>
      </c>
      <c r="E349" s="8">
        <v>100</v>
      </c>
      <c r="F349" s="8">
        <v>0</v>
      </c>
      <c r="G349" s="8">
        <v>0</v>
      </c>
      <c r="H349" s="9">
        <v>3</v>
      </c>
      <c r="I349" s="131">
        <v>3</v>
      </c>
      <c r="J349" s="132">
        <v>0</v>
      </c>
      <c r="K349" s="10">
        <v>0</v>
      </c>
      <c r="L349" s="10">
        <v>100</v>
      </c>
      <c r="R349" s="36"/>
      <c r="S349" s="37"/>
      <c r="T349" s="38"/>
      <c r="U349" s="39"/>
      <c r="V349" s="39"/>
      <c r="W349" s="39"/>
      <c r="X349" s="39"/>
      <c r="Y349" s="39"/>
      <c r="Z349" s="39"/>
      <c r="AA349" s="39"/>
      <c r="AB349" s="39"/>
      <c r="AC349" s="39"/>
      <c r="AE349" s="36"/>
      <c r="AF349" s="37"/>
      <c r="AG349" s="38"/>
      <c r="AH349" s="39"/>
    </row>
    <row r="350" spans="1:34" x14ac:dyDescent="0.25">
      <c r="A350" s="5">
        <v>301</v>
      </c>
      <c r="B350" s="6" t="s">
        <v>516</v>
      </c>
      <c r="C350" s="7">
        <v>7</v>
      </c>
      <c r="D350" s="8">
        <v>0</v>
      </c>
      <c r="E350" s="8">
        <v>14.285714285714285</v>
      </c>
      <c r="F350" s="8">
        <v>85.714285714285708</v>
      </c>
      <c r="G350" s="8">
        <v>0</v>
      </c>
      <c r="H350" s="9">
        <v>3.8571428571428572</v>
      </c>
      <c r="I350" s="131">
        <v>4.4285714285714288</v>
      </c>
      <c r="J350" s="132">
        <v>-0.57142857142857162</v>
      </c>
      <c r="K350" s="10">
        <v>85.714285714285708</v>
      </c>
      <c r="L350" s="10">
        <v>100</v>
      </c>
      <c r="R350" s="36"/>
      <c r="S350" s="37"/>
      <c r="T350" s="38"/>
      <c r="U350" s="39"/>
      <c r="V350" s="39"/>
      <c r="W350" s="39"/>
      <c r="X350" s="39"/>
      <c r="Y350" s="39"/>
      <c r="Z350" s="39"/>
      <c r="AA350" s="39"/>
      <c r="AB350" s="39"/>
      <c r="AC350" s="39"/>
      <c r="AE350" s="36"/>
      <c r="AF350" s="37"/>
      <c r="AG350" s="38"/>
      <c r="AH350" s="39"/>
    </row>
    <row r="351" spans="1:34" x14ac:dyDescent="0.25">
      <c r="A351" s="5">
        <v>302</v>
      </c>
      <c r="B351" s="6" t="s">
        <v>517</v>
      </c>
      <c r="C351" s="7">
        <v>13</v>
      </c>
      <c r="D351" s="8">
        <v>0</v>
      </c>
      <c r="E351" s="8">
        <v>53.846153846153847</v>
      </c>
      <c r="F351" s="8">
        <v>46.153846153846153</v>
      </c>
      <c r="G351" s="8">
        <v>0</v>
      </c>
      <c r="H351" s="9">
        <v>3.4615384615384617</v>
      </c>
      <c r="I351" s="131">
        <v>3.8461538461538463</v>
      </c>
      <c r="J351" s="132">
        <v>-0.38461538461538458</v>
      </c>
      <c r="K351" s="10">
        <v>46.153846153846153</v>
      </c>
      <c r="L351" s="10">
        <v>100</v>
      </c>
      <c r="R351" s="36"/>
      <c r="S351" s="37"/>
      <c r="T351" s="38"/>
      <c r="U351" s="39"/>
      <c r="V351" s="39"/>
      <c r="W351" s="39"/>
      <c r="X351" s="39"/>
      <c r="Y351" s="39"/>
      <c r="Z351" s="39"/>
      <c r="AA351" s="39"/>
      <c r="AB351" s="39"/>
      <c r="AC351" s="39"/>
      <c r="AE351" s="36"/>
      <c r="AF351" s="37"/>
      <c r="AG351" s="38"/>
      <c r="AH351" s="39"/>
    </row>
    <row r="352" spans="1:34" x14ac:dyDescent="0.25">
      <c r="A352" s="5">
        <v>303</v>
      </c>
      <c r="B352" s="6" t="s">
        <v>335</v>
      </c>
      <c r="C352" s="7">
        <v>8</v>
      </c>
      <c r="D352" s="8">
        <v>0</v>
      </c>
      <c r="E352" s="8">
        <v>12.5</v>
      </c>
      <c r="F352" s="8">
        <v>37.5</v>
      </c>
      <c r="G352" s="8">
        <v>50</v>
      </c>
      <c r="H352" s="9">
        <v>4.375</v>
      </c>
      <c r="I352" s="131">
        <v>4.75</v>
      </c>
      <c r="J352" s="132">
        <v>-0.375</v>
      </c>
      <c r="K352" s="10">
        <v>87.5</v>
      </c>
      <c r="L352" s="10">
        <v>100</v>
      </c>
      <c r="R352" s="36"/>
      <c r="S352" s="37"/>
      <c r="T352" s="38"/>
      <c r="U352" s="39"/>
      <c r="V352" s="39"/>
      <c r="W352" s="39"/>
      <c r="X352" s="39"/>
      <c r="Y352" s="39"/>
      <c r="Z352" s="39"/>
      <c r="AA352" s="39"/>
      <c r="AB352" s="39"/>
      <c r="AC352" s="39"/>
      <c r="AE352" s="36"/>
      <c r="AF352" s="37"/>
      <c r="AG352" s="38"/>
      <c r="AH352" s="39"/>
    </row>
    <row r="353" spans="1:34" x14ac:dyDescent="0.25">
      <c r="A353" s="5">
        <v>304</v>
      </c>
      <c r="B353" s="6" t="s">
        <v>518</v>
      </c>
      <c r="C353" s="7">
        <v>10</v>
      </c>
      <c r="D353" s="8">
        <v>0</v>
      </c>
      <c r="E353" s="8">
        <v>0</v>
      </c>
      <c r="F353" s="8">
        <v>100</v>
      </c>
      <c r="G353" s="8">
        <v>0</v>
      </c>
      <c r="H353" s="9">
        <v>4</v>
      </c>
      <c r="I353" s="131">
        <v>4.4000000000000004</v>
      </c>
      <c r="J353" s="132">
        <v>-0.40000000000000036</v>
      </c>
      <c r="K353" s="10">
        <v>100</v>
      </c>
      <c r="L353" s="10">
        <v>100</v>
      </c>
      <c r="R353" s="36"/>
      <c r="S353" s="37"/>
      <c r="T353" s="38"/>
      <c r="U353" s="39"/>
      <c r="V353" s="39"/>
      <c r="W353" s="39"/>
      <c r="X353" s="39"/>
      <c r="Y353" s="39"/>
      <c r="Z353" s="39"/>
      <c r="AA353" s="39"/>
      <c r="AB353" s="39"/>
      <c r="AC353" s="39"/>
      <c r="AE353" s="36"/>
      <c r="AF353" s="37"/>
      <c r="AG353" s="38"/>
      <c r="AH353" s="39"/>
    </row>
    <row r="354" spans="1:34" x14ac:dyDescent="0.25">
      <c r="A354" s="5">
        <v>305</v>
      </c>
      <c r="B354" s="6" t="s">
        <v>519</v>
      </c>
      <c r="C354" s="7">
        <v>5</v>
      </c>
      <c r="D354" s="8">
        <v>0</v>
      </c>
      <c r="E354" s="8">
        <v>0</v>
      </c>
      <c r="F354" s="8">
        <v>20</v>
      </c>
      <c r="G354" s="8">
        <v>80</v>
      </c>
      <c r="H354" s="9">
        <v>4.8</v>
      </c>
      <c r="I354" s="131">
        <v>4.4000000000000004</v>
      </c>
      <c r="J354" s="132">
        <v>0.39999999999999947</v>
      </c>
      <c r="K354" s="10">
        <v>100</v>
      </c>
      <c r="L354" s="10">
        <v>100</v>
      </c>
      <c r="R354" s="36"/>
      <c r="S354" s="37"/>
      <c r="T354" s="38"/>
      <c r="U354" s="39"/>
      <c r="V354" s="39"/>
      <c r="W354" s="39"/>
      <c r="X354" s="39"/>
      <c r="Y354" s="39"/>
      <c r="Z354" s="39"/>
      <c r="AA354" s="39"/>
      <c r="AB354" s="39"/>
      <c r="AC354" s="39"/>
      <c r="AE354" s="36"/>
      <c r="AF354" s="37"/>
      <c r="AG354" s="38"/>
      <c r="AH354" s="39"/>
    </row>
    <row r="355" spans="1:34" x14ac:dyDescent="0.25">
      <c r="A355" s="5">
        <v>306</v>
      </c>
      <c r="B355" s="6" t="s">
        <v>520</v>
      </c>
      <c r="C355" s="7">
        <v>10</v>
      </c>
      <c r="D355" s="8">
        <v>0</v>
      </c>
      <c r="E355" s="8">
        <v>60</v>
      </c>
      <c r="F355" s="8">
        <v>40</v>
      </c>
      <c r="G355" s="8">
        <v>0</v>
      </c>
      <c r="H355" s="9">
        <v>3.4</v>
      </c>
      <c r="I355" s="131">
        <v>4.5999999999999996</v>
      </c>
      <c r="J355" s="132">
        <v>-1.1999999999999997</v>
      </c>
      <c r="K355" s="10">
        <v>40</v>
      </c>
      <c r="L355" s="10">
        <v>100</v>
      </c>
      <c r="R355" s="36"/>
      <c r="S355" s="37"/>
      <c r="T355" s="38"/>
      <c r="U355" s="39"/>
      <c r="V355" s="39"/>
      <c r="W355" s="39"/>
      <c r="X355" s="39"/>
      <c r="Y355" s="39"/>
      <c r="Z355" s="39"/>
      <c r="AA355" s="39"/>
      <c r="AB355" s="39"/>
      <c r="AC355" s="39"/>
      <c r="AE355" s="36"/>
      <c r="AF355" s="37"/>
      <c r="AG355" s="38"/>
      <c r="AH355" s="39"/>
    </row>
    <row r="356" spans="1:34" x14ac:dyDescent="0.25">
      <c r="A356" s="5">
        <v>307</v>
      </c>
      <c r="B356" s="6" t="s">
        <v>521</v>
      </c>
      <c r="C356" s="7">
        <v>5</v>
      </c>
      <c r="D356" s="8">
        <v>0</v>
      </c>
      <c r="E356" s="8">
        <v>0</v>
      </c>
      <c r="F356" s="8">
        <v>100</v>
      </c>
      <c r="G356" s="8">
        <v>0</v>
      </c>
      <c r="H356" s="9">
        <v>4</v>
      </c>
      <c r="I356" s="131">
        <v>4.4000000000000004</v>
      </c>
      <c r="J356" s="132">
        <v>-0.40000000000000036</v>
      </c>
      <c r="K356" s="10">
        <v>100</v>
      </c>
      <c r="L356" s="10">
        <v>100</v>
      </c>
      <c r="R356" s="36"/>
      <c r="S356" s="37"/>
      <c r="T356" s="38"/>
      <c r="U356" s="39"/>
      <c r="V356" s="39"/>
      <c r="W356" s="39"/>
      <c r="X356" s="39"/>
      <c r="Y356" s="39"/>
      <c r="Z356" s="39"/>
      <c r="AA356" s="39"/>
      <c r="AB356" s="39"/>
      <c r="AC356" s="39"/>
      <c r="AE356" s="36"/>
      <c r="AF356" s="37"/>
      <c r="AG356" s="38"/>
      <c r="AH356" s="39"/>
    </row>
    <row r="357" spans="1:34" x14ac:dyDescent="0.25">
      <c r="A357" s="5">
        <v>308</v>
      </c>
      <c r="B357" s="6" t="s">
        <v>522</v>
      </c>
      <c r="C357" s="7">
        <v>30</v>
      </c>
      <c r="D357" s="8">
        <v>0</v>
      </c>
      <c r="E357" s="8">
        <v>20</v>
      </c>
      <c r="F357" s="8">
        <v>53.333333333333336</v>
      </c>
      <c r="G357" s="8">
        <v>26.666666666666668</v>
      </c>
      <c r="H357" s="9">
        <v>4.0666666666666664</v>
      </c>
      <c r="I357" s="131">
        <v>3.8666666666666667</v>
      </c>
      <c r="J357" s="132">
        <v>0.19999999999999973</v>
      </c>
      <c r="K357" s="10">
        <v>80</v>
      </c>
      <c r="L357" s="10">
        <v>100.00000000000001</v>
      </c>
      <c r="R357" s="36"/>
      <c r="S357" s="37"/>
      <c r="T357" s="38"/>
      <c r="U357" s="39"/>
      <c r="V357" s="39"/>
      <c r="W357" s="39"/>
      <c r="X357" s="39"/>
      <c r="Y357" s="39"/>
      <c r="Z357" s="39"/>
      <c r="AA357" s="39"/>
      <c r="AB357" s="39"/>
      <c r="AC357" s="39"/>
      <c r="AE357" s="36"/>
      <c r="AF357" s="37"/>
      <c r="AG357" s="38"/>
      <c r="AH357" s="39"/>
    </row>
    <row r="358" spans="1:34" x14ac:dyDescent="0.25">
      <c r="A358" s="5">
        <v>309</v>
      </c>
      <c r="B358" s="6" t="s">
        <v>523</v>
      </c>
      <c r="C358" s="7">
        <v>13</v>
      </c>
      <c r="D358" s="8">
        <v>0</v>
      </c>
      <c r="E358" s="8">
        <v>23.076923076923077</v>
      </c>
      <c r="F358" s="8">
        <v>69.230769230769226</v>
      </c>
      <c r="G358" s="8">
        <v>7.6923076923076925</v>
      </c>
      <c r="H358" s="9">
        <v>3.8461538461538463</v>
      </c>
      <c r="I358" s="131">
        <v>4.2307692307692308</v>
      </c>
      <c r="J358" s="132">
        <v>-0.38461538461538458</v>
      </c>
      <c r="K358" s="10">
        <v>76.92307692307692</v>
      </c>
      <c r="L358" s="10">
        <v>100</v>
      </c>
      <c r="R358" s="36"/>
      <c r="S358" s="37"/>
      <c r="T358" s="38"/>
      <c r="U358" s="39"/>
      <c r="V358" s="39"/>
      <c r="W358" s="39"/>
      <c r="X358" s="39"/>
      <c r="Y358" s="39"/>
      <c r="Z358" s="39"/>
      <c r="AA358" s="39"/>
      <c r="AB358" s="39"/>
      <c r="AC358" s="39"/>
      <c r="AE358" s="36"/>
      <c r="AF358" s="37"/>
      <c r="AG358" s="38"/>
      <c r="AH358" s="39"/>
    </row>
    <row r="359" spans="1:34" x14ac:dyDescent="0.25">
      <c r="A359" s="5">
        <v>310</v>
      </c>
      <c r="B359" s="6" t="s">
        <v>524</v>
      </c>
      <c r="C359" s="7">
        <v>15</v>
      </c>
      <c r="D359" s="8">
        <v>6.666666666666667</v>
      </c>
      <c r="E359" s="8">
        <v>26.666666666666668</v>
      </c>
      <c r="F359" s="8">
        <v>46.666666666666664</v>
      </c>
      <c r="G359" s="8">
        <v>20</v>
      </c>
      <c r="H359" s="9">
        <v>3.8</v>
      </c>
      <c r="I359" s="131">
        <v>3.9333333333333331</v>
      </c>
      <c r="J359" s="132">
        <v>-0.1333333333333333</v>
      </c>
      <c r="K359" s="10">
        <v>66.666666666666657</v>
      </c>
      <c r="L359" s="10">
        <v>93.333333333333329</v>
      </c>
      <c r="R359" s="36"/>
      <c r="S359" s="37"/>
      <c r="T359" s="38"/>
      <c r="U359" s="39"/>
      <c r="V359" s="39"/>
      <c r="W359" s="39"/>
      <c r="X359" s="39"/>
      <c r="Y359" s="39"/>
      <c r="Z359" s="39"/>
      <c r="AA359" s="39"/>
      <c r="AB359" s="39"/>
      <c r="AC359" s="39"/>
      <c r="AE359" s="36"/>
      <c r="AF359" s="37"/>
      <c r="AG359" s="38"/>
      <c r="AH359" s="39"/>
    </row>
    <row r="360" spans="1:34" x14ac:dyDescent="0.25">
      <c r="A360" s="5">
        <v>311</v>
      </c>
      <c r="B360" s="6" t="s">
        <v>525</v>
      </c>
      <c r="C360" s="7">
        <v>21</v>
      </c>
      <c r="D360" s="8">
        <v>0</v>
      </c>
      <c r="E360" s="8">
        <v>38.095238095238095</v>
      </c>
      <c r="F360" s="8">
        <v>61.904761904761905</v>
      </c>
      <c r="G360" s="8">
        <v>0</v>
      </c>
      <c r="H360" s="9">
        <v>3.6190476190476191</v>
      </c>
      <c r="I360" s="131">
        <v>4.0952380952380949</v>
      </c>
      <c r="J360" s="132">
        <v>-0.47619047619047583</v>
      </c>
      <c r="K360" s="10">
        <v>61.904761904761905</v>
      </c>
      <c r="L360" s="10">
        <v>100</v>
      </c>
      <c r="R360" s="36"/>
      <c r="S360" s="37"/>
      <c r="T360" s="38"/>
      <c r="U360" s="39"/>
      <c r="V360" s="39"/>
      <c r="W360" s="39"/>
      <c r="X360" s="39"/>
      <c r="Y360" s="39"/>
      <c r="Z360" s="39"/>
      <c r="AA360" s="39"/>
      <c r="AB360" s="39"/>
      <c r="AC360" s="39"/>
      <c r="AE360" s="36"/>
      <c r="AF360" s="37"/>
      <c r="AG360" s="38"/>
      <c r="AH360" s="39"/>
    </row>
    <row r="361" spans="1:34" x14ac:dyDescent="0.25">
      <c r="A361" s="5">
        <v>312</v>
      </c>
      <c r="B361" s="6" t="s">
        <v>526</v>
      </c>
      <c r="C361" s="7">
        <v>10</v>
      </c>
      <c r="D361" s="8">
        <v>0</v>
      </c>
      <c r="E361" s="8">
        <v>10</v>
      </c>
      <c r="F361" s="8">
        <v>80</v>
      </c>
      <c r="G361" s="8">
        <v>10</v>
      </c>
      <c r="H361" s="9">
        <v>4</v>
      </c>
      <c r="I361" s="131">
        <v>4.5</v>
      </c>
      <c r="J361" s="132">
        <v>-0.5</v>
      </c>
      <c r="K361" s="10">
        <v>90</v>
      </c>
      <c r="L361" s="10">
        <v>100</v>
      </c>
      <c r="R361" s="36"/>
      <c r="S361" s="37"/>
      <c r="T361" s="38"/>
      <c r="U361" s="39"/>
      <c r="V361" s="39"/>
      <c r="W361" s="39"/>
      <c r="X361" s="39"/>
      <c r="Y361" s="39"/>
      <c r="Z361" s="39"/>
      <c r="AA361" s="39"/>
      <c r="AB361" s="39"/>
      <c r="AC361" s="39"/>
      <c r="AE361" s="36"/>
      <c r="AF361" s="37"/>
      <c r="AG361" s="38"/>
      <c r="AH361" s="39"/>
    </row>
    <row r="362" spans="1:34" x14ac:dyDescent="0.25">
      <c r="A362" s="11" t="s">
        <v>56</v>
      </c>
      <c r="B362" s="123"/>
      <c r="C362" s="122">
        <v>148</v>
      </c>
      <c r="D362" s="124">
        <v>0.67567567567567566</v>
      </c>
      <c r="E362" s="124">
        <v>25.675675675675674</v>
      </c>
      <c r="F362" s="124">
        <v>59.45945945945946</v>
      </c>
      <c r="G362" s="124">
        <v>14.189189189189189</v>
      </c>
      <c r="H362" s="124">
        <v>3.8716216216216215</v>
      </c>
      <c r="I362" s="124">
        <v>4.1689189189189193</v>
      </c>
      <c r="J362" s="124">
        <v>-0.29729729729729781</v>
      </c>
      <c r="K362" s="124">
        <v>73.648648648648646</v>
      </c>
      <c r="L362" s="124">
        <v>99.324324324324323</v>
      </c>
      <c r="R362" s="36"/>
      <c r="S362" s="37"/>
      <c r="T362" s="38"/>
      <c r="U362" s="39"/>
      <c r="V362" s="39"/>
      <c r="W362" s="39"/>
      <c r="X362" s="39"/>
      <c r="Y362" s="39"/>
      <c r="Z362" s="39"/>
      <c r="AA362" s="39"/>
      <c r="AB362" s="39"/>
      <c r="AC362" s="39"/>
      <c r="AE362" s="36"/>
      <c r="AF362" s="37"/>
      <c r="AG362" s="38"/>
      <c r="AH362" s="39"/>
    </row>
    <row r="363" spans="1:34" x14ac:dyDescent="0.25">
      <c r="A363" s="5">
        <v>313</v>
      </c>
      <c r="B363" s="6" t="s">
        <v>527</v>
      </c>
      <c r="C363" s="7">
        <v>16</v>
      </c>
      <c r="D363" s="8">
        <v>0</v>
      </c>
      <c r="E363" s="8">
        <v>43.75</v>
      </c>
      <c r="F363" s="8">
        <v>31.25</v>
      </c>
      <c r="G363" s="8">
        <v>25</v>
      </c>
      <c r="H363" s="9">
        <v>3.8125</v>
      </c>
      <c r="I363" s="131">
        <v>4.1875</v>
      </c>
      <c r="J363" s="132">
        <v>-0.375</v>
      </c>
      <c r="K363" s="10">
        <v>56.25</v>
      </c>
      <c r="L363" s="10">
        <v>100</v>
      </c>
      <c r="R363" s="36"/>
      <c r="S363" s="37"/>
      <c r="T363" s="38"/>
      <c r="U363" s="39"/>
      <c r="V363" s="39"/>
      <c r="W363" s="39"/>
      <c r="X363" s="39"/>
      <c r="Y363" s="39"/>
      <c r="Z363" s="39"/>
      <c r="AA363" s="39"/>
      <c r="AB363" s="39"/>
      <c r="AC363" s="39"/>
      <c r="AE363" s="36"/>
      <c r="AF363" s="37"/>
      <c r="AG363" s="38"/>
      <c r="AH363" s="39"/>
    </row>
    <row r="364" spans="1:34" x14ac:dyDescent="0.25">
      <c r="A364" s="5">
        <v>314</v>
      </c>
      <c r="B364" s="6" t="s">
        <v>528</v>
      </c>
      <c r="C364" s="7">
        <v>30</v>
      </c>
      <c r="D364" s="8">
        <v>3.3333333333333335</v>
      </c>
      <c r="E364" s="8">
        <v>43.333333333333336</v>
      </c>
      <c r="F364" s="8">
        <v>33.333333333333329</v>
      </c>
      <c r="G364" s="8">
        <v>20</v>
      </c>
      <c r="H364" s="9">
        <v>3.7</v>
      </c>
      <c r="I364" s="131">
        <v>3.7333333333333334</v>
      </c>
      <c r="J364" s="132">
        <v>-3.3333333333333215E-2</v>
      </c>
      <c r="K364" s="10">
        <v>53.333333333333329</v>
      </c>
      <c r="L364" s="10">
        <v>96.666666666666657</v>
      </c>
      <c r="R364" s="36"/>
      <c r="S364" s="37"/>
      <c r="T364" s="38"/>
      <c r="U364" s="39"/>
      <c r="V364" s="39"/>
      <c r="W364" s="39"/>
      <c r="X364" s="39"/>
      <c r="Y364" s="39"/>
      <c r="Z364" s="39"/>
      <c r="AA364" s="39"/>
      <c r="AB364" s="39"/>
      <c r="AC364" s="39"/>
      <c r="AE364" s="36"/>
      <c r="AF364" s="37"/>
      <c r="AG364" s="38"/>
      <c r="AH364" s="39"/>
    </row>
    <row r="365" spans="1:34" x14ac:dyDescent="0.25">
      <c r="A365" s="11" t="s">
        <v>57</v>
      </c>
      <c r="B365" s="123"/>
      <c r="C365" s="122">
        <v>46</v>
      </c>
      <c r="D365" s="124">
        <v>2.1739130434782608</v>
      </c>
      <c r="E365" s="124">
        <v>43.478260869565219</v>
      </c>
      <c r="F365" s="124">
        <v>32.608695652173914</v>
      </c>
      <c r="G365" s="124">
        <v>21.739130434782609</v>
      </c>
      <c r="H365" s="124">
        <v>3.7391304347826089</v>
      </c>
      <c r="I365" s="124">
        <v>3.8913043478260869</v>
      </c>
      <c r="J365" s="124">
        <v>-0.15217391304347805</v>
      </c>
      <c r="K365" s="124">
        <v>54.347826086956523</v>
      </c>
      <c r="L365" s="124">
        <v>97.826086956521735</v>
      </c>
      <c r="R365" s="36"/>
      <c r="S365" s="37"/>
      <c r="T365" s="38"/>
      <c r="U365" s="39"/>
      <c r="V365" s="39"/>
      <c r="W365" s="39"/>
      <c r="X365" s="39"/>
      <c r="Y365" s="39"/>
      <c r="Z365" s="39"/>
      <c r="AA365" s="39"/>
      <c r="AB365" s="39"/>
      <c r="AC365" s="39"/>
      <c r="AE365" s="36"/>
      <c r="AF365" s="37"/>
      <c r="AG365" s="38"/>
      <c r="AH365" s="39"/>
    </row>
    <row r="366" spans="1:34" x14ac:dyDescent="0.25">
      <c r="A366" s="5">
        <v>315</v>
      </c>
      <c r="B366" s="6" t="s">
        <v>529</v>
      </c>
      <c r="C366" s="7">
        <v>1</v>
      </c>
      <c r="D366" s="8">
        <v>0</v>
      </c>
      <c r="E366" s="8">
        <v>0</v>
      </c>
      <c r="F366" s="8">
        <v>100</v>
      </c>
      <c r="G366" s="8">
        <v>0</v>
      </c>
      <c r="H366" s="9">
        <v>4</v>
      </c>
      <c r="I366" s="131">
        <v>4</v>
      </c>
      <c r="J366" s="132">
        <v>0</v>
      </c>
      <c r="K366" s="10">
        <v>100</v>
      </c>
      <c r="L366" s="10">
        <v>100</v>
      </c>
      <c r="R366" s="36"/>
      <c r="S366" s="37"/>
      <c r="T366" s="38"/>
      <c r="U366" s="39"/>
      <c r="V366" s="39"/>
      <c r="W366" s="39"/>
      <c r="X366" s="39"/>
      <c r="Y366" s="39"/>
      <c r="Z366" s="39"/>
      <c r="AA366" s="39"/>
      <c r="AB366" s="39"/>
      <c r="AC366" s="39"/>
      <c r="AE366" s="36"/>
      <c r="AF366" s="37"/>
      <c r="AG366" s="38"/>
      <c r="AH366" s="39"/>
    </row>
    <row r="367" spans="1:34" x14ac:dyDescent="0.25">
      <c r="A367" s="5">
        <v>316</v>
      </c>
      <c r="B367" s="6" t="s">
        <v>530</v>
      </c>
      <c r="C367" s="7">
        <v>4</v>
      </c>
      <c r="D367" s="8">
        <v>0</v>
      </c>
      <c r="E367" s="8">
        <v>0</v>
      </c>
      <c r="F367" s="8">
        <v>75</v>
      </c>
      <c r="G367" s="8">
        <v>25</v>
      </c>
      <c r="H367" s="9">
        <v>4.25</v>
      </c>
      <c r="I367" s="131">
        <v>4.75</v>
      </c>
      <c r="J367" s="132">
        <v>-0.5</v>
      </c>
      <c r="K367" s="10">
        <v>100</v>
      </c>
      <c r="L367" s="10">
        <v>100</v>
      </c>
      <c r="R367" s="36"/>
      <c r="S367" s="37"/>
      <c r="T367" s="38"/>
      <c r="U367" s="39"/>
      <c r="V367" s="39"/>
      <c r="W367" s="39"/>
      <c r="X367" s="39"/>
      <c r="Y367" s="39"/>
      <c r="Z367" s="39"/>
      <c r="AA367" s="39"/>
      <c r="AB367" s="39"/>
      <c r="AC367" s="39"/>
      <c r="AE367" s="36"/>
      <c r="AF367" s="37"/>
      <c r="AG367" s="38"/>
      <c r="AH367" s="39"/>
    </row>
    <row r="368" spans="1:34" x14ac:dyDescent="0.25">
      <c r="A368" s="5">
        <v>317</v>
      </c>
      <c r="B368" s="6" t="s">
        <v>531</v>
      </c>
      <c r="C368" s="7">
        <v>5</v>
      </c>
      <c r="D368" s="8">
        <v>0</v>
      </c>
      <c r="E368" s="8">
        <v>60</v>
      </c>
      <c r="F368" s="8">
        <v>40</v>
      </c>
      <c r="G368" s="8">
        <v>0</v>
      </c>
      <c r="H368" s="9">
        <v>3.4</v>
      </c>
      <c r="I368" s="131">
        <v>3.4</v>
      </c>
      <c r="J368" s="132">
        <v>0</v>
      </c>
      <c r="K368" s="10">
        <v>40</v>
      </c>
      <c r="L368" s="10">
        <v>100</v>
      </c>
      <c r="R368" s="36"/>
      <c r="S368" s="37"/>
      <c r="T368" s="38"/>
      <c r="U368" s="39"/>
      <c r="V368" s="39"/>
      <c r="W368" s="39"/>
      <c r="X368" s="39"/>
      <c r="Y368" s="39"/>
      <c r="Z368" s="39"/>
      <c r="AA368" s="39"/>
      <c r="AB368" s="39"/>
      <c r="AC368" s="39"/>
      <c r="AE368" s="36"/>
      <c r="AF368" s="37"/>
      <c r="AG368" s="38"/>
      <c r="AH368" s="39"/>
    </row>
    <row r="369" spans="1:34" x14ac:dyDescent="0.25">
      <c r="A369" s="5">
        <v>318</v>
      </c>
      <c r="B369" s="6" t="s">
        <v>532</v>
      </c>
      <c r="C369" s="7">
        <v>11</v>
      </c>
      <c r="D369" s="8">
        <v>0</v>
      </c>
      <c r="E369" s="8">
        <v>27.27272727272727</v>
      </c>
      <c r="F369" s="8">
        <v>54.54545454545454</v>
      </c>
      <c r="G369" s="8">
        <v>18.181818181818183</v>
      </c>
      <c r="H369" s="9">
        <v>3.9090909090909092</v>
      </c>
      <c r="I369" s="131">
        <v>4.0909090909090908</v>
      </c>
      <c r="J369" s="132">
        <v>-0.18181818181818166</v>
      </c>
      <c r="K369" s="10">
        <v>72.72727272727272</v>
      </c>
      <c r="L369" s="10">
        <v>100</v>
      </c>
      <c r="R369" s="36"/>
      <c r="S369" s="37"/>
      <c r="T369" s="38"/>
      <c r="U369" s="39"/>
      <c r="V369" s="39"/>
      <c r="W369" s="39"/>
      <c r="X369" s="39"/>
      <c r="Y369" s="39"/>
      <c r="Z369" s="39"/>
      <c r="AA369" s="39"/>
      <c r="AB369" s="39"/>
      <c r="AC369" s="39"/>
      <c r="AE369" s="36"/>
      <c r="AF369" s="37"/>
      <c r="AG369" s="38"/>
      <c r="AH369" s="39"/>
    </row>
    <row r="370" spans="1:34" x14ac:dyDescent="0.25">
      <c r="A370" s="5">
        <v>319</v>
      </c>
      <c r="B370" s="6" t="s">
        <v>533</v>
      </c>
      <c r="C370" s="7">
        <v>19</v>
      </c>
      <c r="D370" s="8">
        <v>0</v>
      </c>
      <c r="E370" s="8">
        <v>15.789473684210526</v>
      </c>
      <c r="F370" s="8">
        <v>78.94736842105263</v>
      </c>
      <c r="G370" s="8">
        <v>5.2631578947368416</v>
      </c>
      <c r="H370" s="9">
        <v>3.8947368421052633</v>
      </c>
      <c r="I370" s="131">
        <v>3.5789473684210527</v>
      </c>
      <c r="J370" s="132">
        <v>0.31578947368421062</v>
      </c>
      <c r="K370" s="10">
        <v>84.210526315789465</v>
      </c>
      <c r="L370" s="10">
        <v>99.999999999999986</v>
      </c>
      <c r="R370" s="36"/>
      <c r="S370" s="37"/>
      <c r="T370" s="38"/>
      <c r="U370" s="39"/>
      <c r="V370" s="39"/>
      <c r="W370" s="39"/>
      <c r="X370" s="39"/>
      <c r="Y370" s="39"/>
      <c r="Z370" s="39"/>
      <c r="AA370" s="39"/>
      <c r="AB370" s="39"/>
      <c r="AC370" s="39"/>
      <c r="AE370" s="36"/>
      <c r="AF370" s="37"/>
      <c r="AG370" s="38"/>
      <c r="AH370" s="39"/>
    </row>
    <row r="371" spans="1:34" x14ac:dyDescent="0.25">
      <c r="A371" s="5">
        <v>320</v>
      </c>
      <c r="B371" s="6" t="s">
        <v>534</v>
      </c>
      <c r="C371" s="7">
        <v>28</v>
      </c>
      <c r="D371" s="8">
        <v>3.5714285714285712</v>
      </c>
      <c r="E371" s="8">
        <v>21.428571428571427</v>
      </c>
      <c r="F371" s="8">
        <v>46.428571428571431</v>
      </c>
      <c r="G371" s="8">
        <v>28.571428571428569</v>
      </c>
      <c r="H371" s="9">
        <v>4</v>
      </c>
      <c r="I371" s="131">
        <v>4</v>
      </c>
      <c r="J371" s="132">
        <v>0</v>
      </c>
      <c r="K371" s="10">
        <v>75</v>
      </c>
      <c r="L371" s="10">
        <v>96.428571428571431</v>
      </c>
      <c r="R371" s="36"/>
      <c r="S371" s="37"/>
      <c r="T371" s="38"/>
      <c r="U371" s="39"/>
      <c r="V371" s="39"/>
      <c r="W371" s="39"/>
      <c r="X371" s="39"/>
      <c r="Y371" s="39"/>
      <c r="Z371" s="39"/>
      <c r="AA371" s="39"/>
      <c r="AB371" s="39"/>
      <c r="AC371" s="39"/>
      <c r="AE371" s="36"/>
      <c r="AF371" s="37"/>
      <c r="AG371" s="38"/>
      <c r="AH371" s="39"/>
    </row>
    <row r="372" spans="1:34" x14ac:dyDescent="0.25">
      <c r="A372" s="5">
        <v>321</v>
      </c>
      <c r="B372" s="6" t="s">
        <v>535</v>
      </c>
      <c r="C372" s="7">
        <v>6</v>
      </c>
      <c r="D372" s="8">
        <v>0</v>
      </c>
      <c r="E372" s="8">
        <v>16.666666666666664</v>
      </c>
      <c r="F372" s="8">
        <v>33.333333333333329</v>
      </c>
      <c r="G372" s="8">
        <v>50</v>
      </c>
      <c r="H372" s="9">
        <v>4.333333333333333</v>
      </c>
      <c r="I372" s="131">
        <v>4.333333333333333</v>
      </c>
      <c r="J372" s="132">
        <v>0</v>
      </c>
      <c r="K372" s="10">
        <v>83.333333333333329</v>
      </c>
      <c r="L372" s="10">
        <v>100</v>
      </c>
      <c r="R372" s="36"/>
      <c r="S372" s="37"/>
      <c r="T372" s="38"/>
      <c r="U372" s="39"/>
      <c r="V372" s="39"/>
      <c r="W372" s="39"/>
      <c r="X372" s="39"/>
      <c r="Y372" s="39"/>
      <c r="Z372" s="39"/>
      <c r="AA372" s="39"/>
      <c r="AB372" s="39"/>
      <c r="AC372" s="39"/>
      <c r="AE372" s="36"/>
      <c r="AF372" s="37"/>
      <c r="AG372" s="38"/>
      <c r="AH372" s="39"/>
    </row>
    <row r="373" spans="1:34" x14ac:dyDescent="0.25">
      <c r="A373" s="5">
        <v>322</v>
      </c>
      <c r="B373" s="6" t="s">
        <v>536</v>
      </c>
      <c r="C373" s="7">
        <v>13</v>
      </c>
      <c r="D373" s="8">
        <v>0</v>
      </c>
      <c r="E373" s="8">
        <v>30.76923076923077</v>
      </c>
      <c r="F373" s="8">
        <v>69.230769230769226</v>
      </c>
      <c r="G373" s="8">
        <v>0</v>
      </c>
      <c r="H373" s="9">
        <v>3.6923076923076925</v>
      </c>
      <c r="I373" s="131">
        <v>3.6923076923076925</v>
      </c>
      <c r="J373" s="132">
        <v>0</v>
      </c>
      <c r="K373" s="10">
        <v>69.230769230769226</v>
      </c>
      <c r="L373" s="10">
        <v>100</v>
      </c>
      <c r="R373" s="36"/>
      <c r="S373" s="37"/>
      <c r="T373" s="38"/>
      <c r="U373" s="39"/>
      <c r="V373" s="39"/>
      <c r="W373" s="39"/>
      <c r="X373" s="39"/>
      <c r="Y373" s="39"/>
      <c r="Z373" s="39"/>
      <c r="AA373" s="39"/>
      <c r="AB373" s="39"/>
      <c r="AC373" s="39"/>
      <c r="AE373" s="36"/>
      <c r="AF373" s="37"/>
      <c r="AG373" s="38"/>
      <c r="AH373" s="39"/>
    </row>
    <row r="374" spans="1:34" x14ac:dyDescent="0.25">
      <c r="A374" s="11" t="s">
        <v>58</v>
      </c>
      <c r="B374" s="123"/>
      <c r="C374" s="122">
        <v>87</v>
      </c>
      <c r="D374" s="124">
        <v>1.1494252873563218</v>
      </c>
      <c r="E374" s="124">
        <v>22.988505747126435</v>
      </c>
      <c r="F374" s="124">
        <v>58.620689655172406</v>
      </c>
      <c r="G374" s="124">
        <v>17.241379310344829</v>
      </c>
      <c r="H374" s="124">
        <v>3.9195402298850577</v>
      </c>
      <c r="I374" s="124">
        <v>3.896551724137931</v>
      </c>
      <c r="J374" s="124">
        <v>2.2988505747126631E-2</v>
      </c>
      <c r="K374" s="124">
        <v>75.862068965517238</v>
      </c>
      <c r="L374" s="124">
        <v>98.850574712643663</v>
      </c>
      <c r="R374" s="36"/>
      <c r="S374" s="37"/>
      <c r="T374" s="38"/>
      <c r="U374" s="39"/>
      <c r="V374" s="39"/>
      <c r="W374" s="39"/>
      <c r="X374" s="39"/>
      <c r="Y374" s="39"/>
      <c r="Z374" s="39"/>
      <c r="AA374" s="39"/>
      <c r="AB374" s="39"/>
      <c r="AC374" s="39"/>
      <c r="AE374" s="36"/>
      <c r="AF374" s="37"/>
      <c r="AG374" s="38"/>
      <c r="AH374" s="39"/>
    </row>
    <row r="375" spans="1:34" x14ac:dyDescent="0.25">
      <c r="A375" s="5">
        <v>323</v>
      </c>
      <c r="B375" s="6" t="s">
        <v>537</v>
      </c>
      <c r="C375" s="7">
        <v>2</v>
      </c>
      <c r="D375" s="8">
        <v>0</v>
      </c>
      <c r="E375" s="8">
        <v>100</v>
      </c>
      <c r="F375" s="8">
        <v>0</v>
      </c>
      <c r="G375" s="8">
        <v>0</v>
      </c>
      <c r="H375" s="9">
        <v>3</v>
      </c>
      <c r="I375" s="131">
        <v>3</v>
      </c>
      <c r="J375" s="132">
        <v>0</v>
      </c>
      <c r="K375" s="10">
        <v>0</v>
      </c>
      <c r="L375" s="10">
        <v>100</v>
      </c>
      <c r="R375" s="36"/>
      <c r="S375" s="37"/>
      <c r="T375" s="38"/>
      <c r="U375" s="39"/>
      <c r="V375" s="39"/>
      <c r="W375" s="39"/>
      <c r="X375" s="39"/>
      <c r="Y375" s="39"/>
      <c r="Z375" s="39"/>
      <c r="AA375" s="39"/>
      <c r="AB375" s="39"/>
      <c r="AC375" s="39"/>
      <c r="AE375" s="36"/>
      <c r="AF375" s="37"/>
      <c r="AG375" s="38"/>
      <c r="AH375" s="39"/>
    </row>
    <row r="376" spans="1:34" x14ac:dyDescent="0.25">
      <c r="A376" s="5">
        <v>324</v>
      </c>
      <c r="B376" s="6" t="s">
        <v>538</v>
      </c>
      <c r="C376" s="7">
        <v>1</v>
      </c>
      <c r="D376" s="8">
        <v>0</v>
      </c>
      <c r="E376" s="8">
        <v>100</v>
      </c>
      <c r="F376" s="8">
        <v>0</v>
      </c>
      <c r="G376" s="8">
        <v>0</v>
      </c>
      <c r="H376" s="9">
        <v>3</v>
      </c>
      <c r="I376" s="131">
        <v>4</v>
      </c>
      <c r="J376" s="132">
        <v>-1</v>
      </c>
      <c r="K376" s="10">
        <v>0</v>
      </c>
      <c r="L376" s="10">
        <v>100</v>
      </c>
      <c r="R376" s="36"/>
      <c r="S376" s="37"/>
      <c r="T376" s="38"/>
      <c r="U376" s="39"/>
      <c r="V376" s="39"/>
      <c r="W376" s="39"/>
      <c r="X376" s="39"/>
      <c r="Y376" s="39"/>
      <c r="Z376" s="39"/>
      <c r="AA376" s="39"/>
      <c r="AB376" s="39"/>
      <c r="AC376" s="39"/>
      <c r="AE376" s="36"/>
      <c r="AF376" s="37"/>
      <c r="AG376" s="38"/>
      <c r="AH376" s="39"/>
    </row>
    <row r="377" spans="1:34" x14ac:dyDescent="0.25">
      <c r="A377" s="5">
        <v>325</v>
      </c>
      <c r="B377" s="6" t="s">
        <v>539</v>
      </c>
      <c r="C377" s="7">
        <v>1</v>
      </c>
      <c r="D377" s="8">
        <v>0</v>
      </c>
      <c r="E377" s="8">
        <v>100</v>
      </c>
      <c r="F377" s="8">
        <v>0</v>
      </c>
      <c r="G377" s="8">
        <v>0</v>
      </c>
      <c r="H377" s="9">
        <v>3</v>
      </c>
      <c r="I377" s="131">
        <v>3</v>
      </c>
      <c r="J377" s="132">
        <v>0</v>
      </c>
      <c r="K377" s="10">
        <v>0</v>
      </c>
      <c r="L377" s="10">
        <v>100</v>
      </c>
      <c r="R377" s="36"/>
      <c r="S377" s="37"/>
      <c r="T377" s="38"/>
      <c r="U377" s="39"/>
      <c r="V377" s="39"/>
      <c r="W377" s="39"/>
      <c r="X377" s="39"/>
      <c r="Y377" s="39"/>
      <c r="Z377" s="39"/>
      <c r="AA377" s="39"/>
      <c r="AB377" s="39"/>
      <c r="AC377" s="39"/>
      <c r="AE377" s="36"/>
      <c r="AF377" s="37"/>
      <c r="AG377" s="38"/>
      <c r="AH377" s="39"/>
    </row>
    <row r="378" spans="1:34" x14ac:dyDescent="0.25">
      <c r="A378" s="5">
        <v>326</v>
      </c>
      <c r="B378" s="6" t="s">
        <v>540</v>
      </c>
      <c r="C378" s="7">
        <v>1</v>
      </c>
      <c r="D378" s="8">
        <v>0</v>
      </c>
      <c r="E378" s="8">
        <v>100</v>
      </c>
      <c r="F378" s="8">
        <v>0</v>
      </c>
      <c r="G378" s="8">
        <v>0</v>
      </c>
      <c r="H378" s="9">
        <v>3</v>
      </c>
      <c r="I378" s="131">
        <v>3</v>
      </c>
      <c r="J378" s="132">
        <v>0</v>
      </c>
      <c r="K378" s="10">
        <v>0</v>
      </c>
      <c r="L378" s="10">
        <v>100</v>
      </c>
      <c r="R378" s="36"/>
      <c r="S378" s="37"/>
      <c r="T378" s="38"/>
      <c r="U378" s="39"/>
      <c r="V378" s="39"/>
      <c r="W378" s="39"/>
      <c r="X378" s="39"/>
      <c r="Y378" s="39"/>
      <c r="Z378" s="39"/>
      <c r="AA378" s="39"/>
      <c r="AB378" s="39"/>
      <c r="AC378" s="39"/>
      <c r="AE378" s="36"/>
      <c r="AF378" s="37"/>
      <c r="AG378" s="38"/>
      <c r="AH378" s="39"/>
    </row>
    <row r="379" spans="1:34" x14ac:dyDescent="0.25">
      <c r="A379" s="5">
        <v>327</v>
      </c>
      <c r="B379" s="6" t="s">
        <v>541</v>
      </c>
      <c r="C379" s="7">
        <v>5</v>
      </c>
      <c r="D379" s="8">
        <v>0</v>
      </c>
      <c r="E379" s="8">
        <v>0</v>
      </c>
      <c r="F379" s="8">
        <v>60</v>
      </c>
      <c r="G379" s="8">
        <v>40</v>
      </c>
      <c r="H379" s="9">
        <v>4.4000000000000004</v>
      </c>
      <c r="I379" s="131">
        <v>4.5999999999999996</v>
      </c>
      <c r="J379" s="132">
        <v>-0.19999999999999929</v>
      </c>
      <c r="K379" s="10">
        <v>100</v>
      </c>
      <c r="L379" s="10">
        <v>100</v>
      </c>
      <c r="R379" s="36"/>
      <c r="S379" s="37"/>
      <c r="T379" s="38"/>
      <c r="U379" s="39"/>
      <c r="V379" s="39"/>
      <c r="W379" s="39"/>
      <c r="X379" s="39"/>
      <c r="Y379" s="39"/>
      <c r="Z379" s="39"/>
      <c r="AA379" s="39"/>
      <c r="AB379" s="39"/>
      <c r="AC379" s="39"/>
      <c r="AE379" s="36"/>
      <c r="AF379" s="37"/>
      <c r="AG379" s="38"/>
      <c r="AH379" s="39"/>
    </row>
    <row r="380" spans="1:34" x14ac:dyDescent="0.25">
      <c r="A380" s="5">
        <v>328</v>
      </c>
      <c r="B380" s="6" t="s">
        <v>542</v>
      </c>
      <c r="C380" s="7">
        <v>10</v>
      </c>
      <c r="D380" s="8">
        <v>0</v>
      </c>
      <c r="E380" s="8">
        <v>30</v>
      </c>
      <c r="F380" s="8">
        <v>70</v>
      </c>
      <c r="G380" s="8">
        <v>0</v>
      </c>
      <c r="H380" s="9">
        <v>3.7</v>
      </c>
      <c r="I380" s="131">
        <v>3.7</v>
      </c>
      <c r="J380" s="132">
        <v>0</v>
      </c>
      <c r="K380" s="10">
        <v>70</v>
      </c>
      <c r="L380" s="10">
        <v>100</v>
      </c>
      <c r="R380" s="36"/>
      <c r="S380" s="37"/>
      <c r="T380" s="38"/>
      <c r="U380" s="39"/>
      <c r="V380" s="39"/>
      <c r="W380" s="39"/>
      <c r="X380" s="39"/>
      <c r="Y380" s="39"/>
      <c r="Z380" s="39"/>
      <c r="AA380" s="39"/>
      <c r="AB380" s="39"/>
      <c r="AC380" s="39"/>
      <c r="AE380" s="36"/>
      <c r="AF380" s="37"/>
      <c r="AG380" s="38"/>
      <c r="AH380" s="39"/>
    </row>
    <row r="381" spans="1:34" x14ac:dyDescent="0.25">
      <c r="A381" s="5">
        <v>329</v>
      </c>
      <c r="B381" s="6" t="s">
        <v>543</v>
      </c>
      <c r="C381" s="7">
        <v>15</v>
      </c>
      <c r="D381" s="8">
        <v>0</v>
      </c>
      <c r="E381" s="8">
        <v>13.333333333333334</v>
      </c>
      <c r="F381" s="8">
        <v>86.666666666666671</v>
      </c>
      <c r="G381" s="8">
        <v>0</v>
      </c>
      <c r="H381" s="9">
        <v>3.8666666666666667</v>
      </c>
      <c r="I381" s="131">
        <v>3.8</v>
      </c>
      <c r="J381" s="132">
        <v>6.6666666666666874E-2</v>
      </c>
      <c r="K381" s="10">
        <v>86.666666666666671</v>
      </c>
      <c r="L381" s="10">
        <v>100</v>
      </c>
      <c r="R381" s="36"/>
      <c r="S381" s="37"/>
      <c r="T381" s="38"/>
      <c r="U381" s="39"/>
      <c r="V381" s="39"/>
      <c r="W381" s="39"/>
      <c r="X381" s="39"/>
      <c r="Y381" s="39"/>
      <c r="Z381" s="39"/>
      <c r="AA381" s="39"/>
      <c r="AB381" s="39"/>
      <c r="AC381" s="39"/>
      <c r="AE381" s="36"/>
      <c r="AF381" s="37"/>
      <c r="AG381" s="38"/>
      <c r="AH381" s="39"/>
    </row>
    <row r="382" spans="1:34" x14ac:dyDescent="0.25">
      <c r="A382" s="5">
        <v>330</v>
      </c>
      <c r="B382" s="6" t="s">
        <v>544</v>
      </c>
      <c r="C382" s="7">
        <v>6</v>
      </c>
      <c r="D382" s="8">
        <v>0</v>
      </c>
      <c r="E382" s="8">
        <v>50</v>
      </c>
      <c r="F382" s="8">
        <v>50</v>
      </c>
      <c r="G382" s="8">
        <v>0</v>
      </c>
      <c r="H382" s="9">
        <v>3.5</v>
      </c>
      <c r="I382" s="131">
        <v>3.6666666666666665</v>
      </c>
      <c r="J382" s="132">
        <v>-0.16666666666666652</v>
      </c>
      <c r="K382" s="10">
        <v>50</v>
      </c>
      <c r="L382" s="10">
        <v>100</v>
      </c>
      <c r="R382" s="36"/>
      <c r="S382" s="37"/>
      <c r="T382" s="38"/>
      <c r="U382" s="39"/>
      <c r="V382" s="39"/>
      <c r="W382" s="39"/>
      <c r="X382" s="39"/>
      <c r="Y382" s="39"/>
      <c r="Z382" s="39"/>
      <c r="AA382" s="39"/>
      <c r="AB382" s="39"/>
      <c r="AC382" s="39"/>
      <c r="AE382" s="36"/>
      <c r="AF382" s="37"/>
      <c r="AG382" s="38"/>
      <c r="AH382" s="39"/>
    </row>
    <row r="383" spans="1:34" x14ac:dyDescent="0.25">
      <c r="A383" s="5">
        <v>331</v>
      </c>
      <c r="B383" s="6" t="s">
        <v>545</v>
      </c>
      <c r="C383" s="7">
        <v>10</v>
      </c>
      <c r="D383" s="8">
        <v>0</v>
      </c>
      <c r="E383" s="8">
        <v>50</v>
      </c>
      <c r="F383" s="8">
        <v>50</v>
      </c>
      <c r="G383" s="8">
        <v>0</v>
      </c>
      <c r="H383" s="9">
        <v>3.5</v>
      </c>
      <c r="I383" s="131">
        <v>3.5</v>
      </c>
      <c r="J383" s="132">
        <v>0</v>
      </c>
      <c r="K383" s="10">
        <v>50</v>
      </c>
      <c r="L383" s="10">
        <v>100</v>
      </c>
      <c r="R383" s="36"/>
      <c r="S383" s="37"/>
      <c r="T383" s="38"/>
      <c r="U383" s="39"/>
      <c r="V383" s="39"/>
      <c r="W383" s="39"/>
      <c r="X383" s="39"/>
      <c r="Y383" s="39"/>
      <c r="Z383" s="39"/>
      <c r="AA383" s="39"/>
      <c r="AB383" s="39"/>
      <c r="AC383" s="39"/>
      <c r="AE383" s="36"/>
      <c r="AF383" s="37"/>
      <c r="AG383" s="38"/>
      <c r="AH383" s="39"/>
    </row>
    <row r="384" spans="1:34" x14ac:dyDescent="0.25">
      <c r="A384" s="11" t="s">
        <v>59</v>
      </c>
      <c r="B384" s="123"/>
      <c r="C384" s="122">
        <v>51</v>
      </c>
      <c r="D384" s="124">
        <v>0</v>
      </c>
      <c r="E384" s="124">
        <v>35.294117647058826</v>
      </c>
      <c r="F384" s="124">
        <v>60.784313725490193</v>
      </c>
      <c r="G384" s="124">
        <v>3.9215686274509802</v>
      </c>
      <c r="H384" s="124">
        <v>3.6862745098039214</v>
      </c>
      <c r="I384" s="124">
        <v>3.7254901960784315</v>
      </c>
      <c r="J384" s="124">
        <v>-3.9215686274510109E-2</v>
      </c>
      <c r="K384" s="124">
        <v>64.705882352941174</v>
      </c>
      <c r="L384" s="124">
        <v>100</v>
      </c>
      <c r="R384" s="36"/>
      <c r="S384" s="37"/>
      <c r="T384" s="38"/>
      <c r="U384" s="39"/>
      <c r="V384" s="39"/>
      <c r="W384" s="39"/>
      <c r="X384" s="39"/>
      <c r="Y384" s="39"/>
      <c r="Z384" s="39"/>
      <c r="AA384" s="39"/>
      <c r="AB384" s="39"/>
      <c r="AC384" s="39"/>
      <c r="AE384" s="36"/>
      <c r="AF384" s="37"/>
      <c r="AG384" s="38"/>
      <c r="AH384" s="39"/>
    </row>
    <row r="385" spans="1:34" x14ac:dyDescent="0.25">
      <c r="A385" s="5">
        <v>332</v>
      </c>
      <c r="B385" s="6" t="s">
        <v>546</v>
      </c>
      <c r="C385" s="7">
        <v>6</v>
      </c>
      <c r="D385" s="8">
        <v>0</v>
      </c>
      <c r="E385" s="8">
        <v>33.333333333333329</v>
      </c>
      <c r="F385" s="8">
        <v>66.666666666666657</v>
      </c>
      <c r="G385" s="8">
        <v>0</v>
      </c>
      <c r="H385" s="9">
        <v>3.6666666666666665</v>
      </c>
      <c r="I385" s="131">
        <v>4</v>
      </c>
      <c r="J385" s="132">
        <v>-0.33333333333333348</v>
      </c>
      <c r="K385" s="10">
        <v>66.666666666666657</v>
      </c>
      <c r="L385" s="10">
        <v>99.999999999999986</v>
      </c>
      <c r="R385" s="36"/>
      <c r="S385" s="37"/>
      <c r="T385" s="38"/>
      <c r="U385" s="39"/>
      <c r="V385" s="39"/>
      <c r="W385" s="39"/>
      <c r="X385" s="39"/>
      <c r="Y385" s="39"/>
      <c r="Z385" s="39"/>
      <c r="AA385" s="39"/>
      <c r="AB385" s="39"/>
      <c r="AC385" s="39"/>
      <c r="AE385" s="36"/>
      <c r="AF385" s="37"/>
      <c r="AG385" s="38"/>
      <c r="AH385" s="39"/>
    </row>
    <row r="386" spans="1:34" x14ac:dyDescent="0.25">
      <c r="A386" s="5">
        <v>333</v>
      </c>
      <c r="B386" s="6" t="s">
        <v>547</v>
      </c>
      <c r="C386" s="7">
        <v>4</v>
      </c>
      <c r="D386" s="8">
        <v>0</v>
      </c>
      <c r="E386" s="8">
        <v>25</v>
      </c>
      <c r="F386" s="8">
        <v>75</v>
      </c>
      <c r="G386" s="8">
        <v>0</v>
      </c>
      <c r="H386" s="9">
        <v>3.75</v>
      </c>
      <c r="I386" s="131">
        <v>4.5</v>
      </c>
      <c r="J386" s="132">
        <v>-0.75</v>
      </c>
      <c r="K386" s="10">
        <v>75</v>
      </c>
      <c r="L386" s="10">
        <v>100</v>
      </c>
      <c r="R386" s="36"/>
      <c r="S386" s="37"/>
      <c r="T386" s="38"/>
      <c r="U386" s="39"/>
      <c r="V386" s="39"/>
      <c r="W386" s="39"/>
      <c r="X386" s="39"/>
      <c r="Y386" s="39"/>
      <c r="Z386" s="39"/>
      <c r="AA386" s="39"/>
      <c r="AB386" s="39"/>
      <c r="AC386" s="39"/>
      <c r="AE386" s="36"/>
      <c r="AF386" s="37"/>
      <c r="AG386" s="38"/>
      <c r="AH386" s="39"/>
    </row>
    <row r="387" spans="1:34" x14ac:dyDescent="0.25">
      <c r="A387" s="5">
        <v>334</v>
      </c>
      <c r="B387" s="6" t="s">
        <v>548</v>
      </c>
      <c r="C387" s="7">
        <v>4</v>
      </c>
      <c r="D387" s="8">
        <v>25</v>
      </c>
      <c r="E387" s="8">
        <v>50</v>
      </c>
      <c r="F387" s="8">
        <v>25</v>
      </c>
      <c r="G387" s="8">
        <v>0</v>
      </c>
      <c r="H387" s="9">
        <v>3</v>
      </c>
      <c r="I387" s="131">
        <v>3.5</v>
      </c>
      <c r="J387" s="132">
        <v>-0.5</v>
      </c>
      <c r="K387" s="10">
        <v>25</v>
      </c>
      <c r="L387" s="10">
        <v>75</v>
      </c>
      <c r="R387" s="36"/>
      <c r="S387" s="37"/>
      <c r="T387" s="38"/>
      <c r="U387" s="39"/>
      <c r="V387" s="39"/>
      <c r="W387" s="39"/>
      <c r="X387" s="39"/>
      <c r="Y387" s="39"/>
      <c r="Z387" s="39"/>
      <c r="AA387" s="39"/>
      <c r="AB387" s="39"/>
      <c r="AC387" s="39"/>
      <c r="AE387" s="36"/>
      <c r="AF387" s="37"/>
      <c r="AG387" s="38"/>
      <c r="AH387" s="39"/>
    </row>
    <row r="388" spans="1:34" x14ac:dyDescent="0.25">
      <c r="A388" s="5">
        <v>335</v>
      </c>
      <c r="B388" s="6" t="s">
        <v>549</v>
      </c>
      <c r="C388" s="7">
        <v>11</v>
      </c>
      <c r="D388" s="8">
        <v>9.0909090909090917</v>
      </c>
      <c r="E388" s="8">
        <v>63.636363636363633</v>
      </c>
      <c r="F388" s="8">
        <v>27.27272727272727</v>
      </c>
      <c r="G388" s="8">
        <v>0</v>
      </c>
      <c r="H388" s="9">
        <v>3.1818181818181817</v>
      </c>
      <c r="I388" s="131">
        <v>3.4545454545454546</v>
      </c>
      <c r="J388" s="132">
        <v>-0.27272727272727293</v>
      </c>
      <c r="K388" s="10">
        <v>27.27272727272727</v>
      </c>
      <c r="L388" s="10">
        <v>90.909090909090907</v>
      </c>
      <c r="R388" s="36"/>
      <c r="S388" s="37"/>
      <c r="T388" s="38"/>
      <c r="U388" s="39"/>
      <c r="V388" s="39"/>
      <c r="W388" s="39"/>
      <c r="X388" s="39"/>
      <c r="Y388" s="39"/>
      <c r="Z388" s="39"/>
      <c r="AA388" s="39"/>
      <c r="AB388" s="39"/>
      <c r="AC388" s="39"/>
      <c r="AE388" s="36"/>
      <c r="AF388" s="37"/>
      <c r="AG388" s="38"/>
      <c r="AH388" s="39"/>
    </row>
    <row r="389" spans="1:34" x14ac:dyDescent="0.25">
      <c r="A389" s="5">
        <v>336</v>
      </c>
      <c r="B389" s="6" t="s">
        <v>550</v>
      </c>
      <c r="C389" s="7">
        <v>10</v>
      </c>
      <c r="D389" s="8">
        <v>0</v>
      </c>
      <c r="E389" s="8">
        <v>10</v>
      </c>
      <c r="F389" s="8">
        <v>90</v>
      </c>
      <c r="G389" s="8">
        <v>0</v>
      </c>
      <c r="H389" s="9">
        <v>3.9</v>
      </c>
      <c r="I389" s="131">
        <v>4.3</v>
      </c>
      <c r="J389" s="132">
        <v>-0.39999999999999991</v>
      </c>
      <c r="K389" s="10">
        <v>90</v>
      </c>
      <c r="L389" s="10">
        <v>100</v>
      </c>
      <c r="R389" s="36"/>
      <c r="S389" s="37"/>
      <c r="T389" s="38"/>
      <c r="U389" s="39"/>
      <c r="V389" s="39"/>
      <c r="W389" s="39"/>
      <c r="X389" s="39"/>
      <c r="Y389" s="39"/>
      <c r="Z389" s="39"/>
      <c r="AA389" s="39"/>
      <c r="AB389" s="39"/>
      <c r="AC389" s="39"/>
      <c r="AE389" s="36"/>
      <c r="AF389" s="37"/>
      <c r="AG389" s="38"/>
      <c r="AH389" s="39"/>
    </row>
    <row r="390" spans="1:34" x14ac:dyDescent="0.25">
      <c r="A390" s="5">
        <v>337</v>
      </c>
      <c r="B390" s="6" t="s">
        <v>551</v>
      </c>
      <c r="C390" s="7">
        <v>61</v>
      </c>
      <c r="D390" s="8">
        <v>6.557377049180328</v>
      </c>
      <c r="E390" s="8">
        <v>36.065573770491802</v>
      </c>
      <c r="F390" s="8">
        <v>49.180327868852459</v>
      </c>
      <c r="G390" s="8">
        <v>8.1967213114754092</v>
      </c>
      <c r="H390" s="9">
        <v>3.5901639344262297</v>
      </c>
      <c r="I390" s="131">
        <v>3.918032786885246</v>
      </c>
      <c r="J390" s="132">
        <v>-0.32786885245901631</v>
      </c>
      <c r="K390" s="10">
        <v>57.377049180327866</v>
      </c>
      <c r="L390" s="10">
        <v>93.442622950819668</v>
      </c>
      <c r="R390" s="36"/>
      <c r="S390" s="37"/>
      <c r="T390" s="38"/>
      <c r="U390" s="39"/>
      <c r="V390" s="39"/>
      <c r="W390" s="39"/>
      <c r="X390" s="39"/>
      <c r="Y390" s="39"/>
      <c r="Z390" s="39"/>
      <c r="AA390" s="39"/>
      <c r="AB390" s="39"/>
      <c r="AC390" s="39"/>
      <c r="AE390" s="36"/>
      <c r="AF390" s="37"/>
      <c r="AG390" s="38"/>
      <c r="AH390" s="39"/>
    </row>
    <row r="391" spans="1:34" x14ac:dyDescent="0.25">
      <c r="A391" s="11" t="s">
        <v>60</v>
      </c>
      <c r="B391" s="123"/>
      <c r="C391" s="122">
        <v>96</v>
      </c>
      <c r="D391" s="124">
        <v>6.25</v>
      </c>
      <c r="E391" s="124">
        <v>36.458333333333329</v>
      </c>
      <c r="F391" s="124">
        <v>52.083333333333336</v>
      </c>
      <c r="G391" s="124">
        <v>5.2083333333333339</v>
      </c>
      <c r="H391" s="124">
        <v>3.5625</v>
      </c>
      <c r="I391" s="124">
        <v>3.9166666666666665</v>
      </c>
      <c r="J391" s="124">
        <v>-0.35416666666666652</v>
      </c>
      <c r="K391" s="124">
        <v>57.291666666666671</v>
      </c>
      <c r="L391" s="124">
        <v>93.749999999999986</v>
      </c>
      <c r="R391" s="36"/>
      <c r="S391" s="37"/>
      <c r="T391" s="38"/>
      <c r="U391" s="39"/>
      <c r="V391" s="39"/>
      <c r="W391" s="39"/>
      <c r="X391" s="39"/>
      <c r="Y391" s="39"/>
      <c r="Z391" s="39"/>
      <c r="AA391" s="39"/>
      <c r="AB391" s="39"/>
      <c r="AC391" s="39"/>
      <c r="AE391" s="36"/>
      <c r="AF391" s="37"/>
      <c r="AG391" s="38"/>
      <c r="AH391" s="39"/>
    </row>
    <row r="392" spans="1:34" x14ac:dyDescent="0.25">
      <c r="A392" s="5">
        <v>338</v>
      </c>
      <c r="B392" s="6" t="s">
        <v>552</v>
      </c>
      <c r="C392" s="7">
        <v>6</v>
      </c>
      <c r="D392" s="8">
        <v>0</v>
      </c>
      <c r="E392" s="8">
        <v>16.666666666666664</v>
      </c>
      <c r="F392" s="8">
        <v>83.333333333333343</v>
      </c>
      <c r="G392" s="8">
        <v>0</v>
      </c>
      <c r="H392" s="9">
        <v>3.8333333333333335</v>
      </c>
      <c r="I392" s="131">
        <v>4.333333333333333</v>
      </c>
      <c r="J392" s="132">
        <v>-0.49999999999999956</v>
      </c>
      <c r="K392" s="10">
        <v>83.333333333333343</v>
      </c>
      <c r="L392" s="10">
        <v>100</v>
      </c>
      <c r="R392" s="36"/>
      <c r="S392" s="37"/>
      <c r="T392" s="38"/>
      <c r="U392" s="39"/>
      <c r="V392" s="39"/>
      <c r="W392" s="39"/>
      <c r="X392" s="39"/>
      <c r="Y392" s="39"/>
      <c r="Z392" s="39"/>
      <c r="AA392" s="39"/>
      <c r="AB392" s="39"/>
      <c r="AC392" s="39"/>
      <c r="AE392" s="36"/>
      <c r="AF392" s="37"/>
      <c r="AG392" s="38"/>
      <c r="AH392" s="39"/>
    </row>
    <row r="393" spans="1:34" x14ac:dyDescent="0.25">
      <c r="A393" s="5">
        <v>339</v>
      </c>
      <c r="B393" s="6" t="s">
        <v>553</v>
      </c>
      <c r="C393" s="7">
        <v>2</v>
      </c>
      <c r="D393" s="8">
        <v>0</v>
      </c>
      <c r="E393" s="8">
        <v>50</v>
      </c>
      <c r="F393" s="8">
        <v>50</v>
      </c>
      <c r="G393" s="8">
        <v>0</v>
      </c>
      <c r="H393" s="9">
        <v>3.5</v>
      </c>
      <c r="I393" s="131">
        <v>4.5</v>
      </c>
      <c r="J393" s="132">
        <v>-1</v>
      </c>
      <c r="K393" s="10">
        <v>50</v>
      </c>
      <c r="L393" s="10">
        <v>100</v>
      </c>
      <c r="R393" s="36"/>
      <c r="S393" s="37"/>
      <c r="T393" s="38"/>
      <c r="U393" s="39"/>
      <c r="V393" s="39"/>
      <c r="W393" s="39"/>
      <c r="X393" s="39"/>
      <c r="Y393" s="39"/>
      <c r="Z393" s="39"/>
      <c r="AA393" s="39"/>
      <c r="AB393" s="39"/>
      <c r="AC393" s="39"/>
      <c r="AE393" s="36"/>
      <c r="AF393" s="37"/>
      <c r="AG393" s="38"/>
      <c r="AH393" s="39"/>
    </row>
    <row r="394" spans="1:34" x14ac:dyDescent="0.25">
      <c r="A394" s="5">
        <v>340</v>
      </c>
      <c r="B394" s="6" t="s">
        <v>554</v>
      </c>
      <c r="C394" s="7">
        <v>7</v>
      </c>
      <c r="D394" s="8">
        <v>0</v>
      </c>
      <c r="E394" s="8">
        <v>42.857142857142854</v>
      </c>
      <c r="F394" s="8">
        <v>57.142857142857139</v>
      </c>
      <c r="G394" s="8">
        <v>0</v>
      </c>
      <c r="H394" s="9">
        <v>3.5714285714285716</v>
      </c>
      <c r="I394" s="131">
        <v>3.4285714285714284</v>
      </c>
      <c r="J394" s="132">
        <v>0.14285714285714324</v>
      </c>
      <c r="K394" s="10">
        <v>57.142857142857139</v>
      </c>
      <c r="L394" s="10">
        <v>100</v>
      </c>
      <c r="R394" s="36"/>
      <c r="S394" s="37"/>
      <c r="T394" s="38"/>
      <c r="U394" s="39"/>
      <c r="V394" s="39"/>
      <c r="W394" s="39"/>
      <c r="X394" s="39"/>
      <c r="Y394" s="39"/>
      <c r="Z394" s="39"/>
      <c r="AA394" s="39"/>
      <c r="AB394" s="39"/>
      <c r="AC394" s="39"/>
      <c r="AE394" s="36"/>
      <c r="AF394" s="37"/>
      <c r="AG394" s="38"/>
      <c r="AH394" s="39"/>
    </row>
    <row r="395" spans="1:34" x14ac:dyDescent="0.25">
      <c r="A395" s="5">
        <v>341</v>
      </c>
      <c r="B395" s="6" t="s">
        <v>555</v>
      </c>
      <c r="C395" s="7">
        <v>16</v>
      </c>
      <c r="D395" s="8">
        <v>0</v>
      </c>
      <c r="E395" s="8">
        <v>6.25</v>
      </c>
      <c r="F395" s="8">
        <v>87.5</v>
      </c>
      <c r="G395" s="8">
        <v>6.25</v>
      </c>
      <c r="H395" s="9">
        <v>4</v>
      </c>
      <c r="I395" s="131">
        <v>4.25</v>
      </c>
      <c r="J395" s="132">
        <v>-0.25</v>
      </c>
      <c r="K395" s="10">
        <v>93.75</v>
      </c>
      <c r="L395" s="10">
        <v>100</v>
      </c>
      <c r="R395" s="36"/>
      <c r="S395" s="37"/>
      <c r="T395" s="38"/>
      <c r="U395" s="39"/>
      <c r="V395" s="39"/>
      <c r="W395" s="39"/>
      <c r="X395" s="39"/>
      <c r="Y395" s="39"/>
      <c r="Z395" s="39"/>
      <c r="AA395" s="39"/>
      <c r="AB395" s="39"/>
      <c r="AC395" s="39"/>
      <c r="AE395" s="36"/>
      <c r="AF395" s="37"/>
      <c r="AG395" s="38"/>
      <c r="AH395" s="39"/>
    </row>
    <row r="396" spans="1:34" x14ac:dyDescent="0.25">
      <c r="A396" s="5">
        <v>342</v>
      </c>
      <c r="B396" s="6" t="s">
        <v>556</v>
      </c>
      <c r="C396" s="7">
        <v>9</v>
      </c>
      <c r="D396" s="8">
        <v>0</v>
      </c>
      <c r="E396" s="8">
        <v>33.333333333333329</v>
      </c>
      <c r="F396" s="8">
        <v>66.666666666666657</v>
      </c>
      <c r="G396" s="8">
        <v>0</v>
      </c>
      <c r="H396" s="9">
        <v>3.6666666666666665</v>
      </c>
      <c r="I396" s="131">
        <v>4</v>
      </c>
      <c r="J396" s="132">
        <v>-0.33333333333333348</v>
      </c>
      <c r="K396" s="10">
        <v>66.666666666666657</v>
      </c>
      <c r="L396" s="10">
        <v>99.999999999999986</v>
      </c>
      <c r="R396" s="36"/>
      <c r="S396" s="37"/>
      <c r="T396" s="38"/>
      <c r="U396" s="39"/>
      <c r="V396" s="39"/>
      <c r="W396" s="39"/>
      <c r="X396" s="39"/>
      <c r="Y396" s="39"/>
      <c r="Z396" s="39"/>
      <c r="AA396" s="39"/>
      <c r="AB396" s="39"/>
      <c r="AC396" s="39"/>
      <c r="AE396" s="36"/>
      <c r="AF396" s="37"/>
      <c r="AG396" s="38"/>
      <c r="AH396" s="39"/>
    </row>
    <row r="397" spans="1:34" x14ac:dyDescent="0.25">
      <c r="A397" s="5">
        <v>343</v>
      </c>
      <c r="B397" s="6" t="s">
        <v>557</v>
      </c>
      <c r="C397" s="7">
        <v>7</v>
      </c>
      <c r="D397" s="8">
        <v>0</v>
      </c>
      <c r="E397" s="8">
        <v>57.142857142857139</v>
      </c>
      <c r="F397" s="8">
        <v>42.857142857142854</v>
      </c>
      <c r="G397" s="8">
        <v>0</v>
      </c>
      <c r="H397" s="9">
        <v>3.4285714285714284</v>
      </c>
      <c r="I397" s="131">
        <v>3.2857142857142856</v>
      </c>
      <c r="J397" s="132">
        <v>0.14285714285714279</v>
      </c>
      <c r="K397" s="10">
        <v>42.857142857142854</v>
      </c>
      <c r="L397" s="10">
        <v>100</v>
      </c>
      <c r="R397" s="36"/>
      <c r="S397" s="37"/>
      <c r="T397" s="38"/>
      <c r="U397" s="39"/>
      <c r="V397" s="39"/>
      <c r="W397" s="39"/>
      <c r="X397" s="39"/>
      <c r="Y397" s="39"/>
      <c r="Z397" s="39"/>
      <c r="AA397" s="39"/>
      <c r="AB397" s="39"/>
      <c r="AC397" s="39"/>
      <c r="AE397" s="36"/>
      <c r="AF397" s="37"/>
      <c r="AG397" s="38"/>
      <c r="AH397" s="39"/>
    </row>
    <row r="398" spans="1:34" x14ac:dyDescent="0.25">
      <c r="A398" s="11" t="s">
        <v>61</v>
      </c>
      <c r="B398" s="123"/>
      <c r="C398" s="122">
        <v>47</v>
      </c>
      <c r="D398" s="124">
        <v>0</v>
      </c>
      <c r="E398" s="124">
        <v>27.659574468085108</v>
      </c>
      <c r="F398" s="124">
        <v>70.212765957446805</v>
      </c>
      <c r="G398" s="124">
        <v>2.1276595744680851</v>
      </c>
      <c r="H398" s="124">
        <v>3.7446808510638299</v>
      </c>
      <c r="I398" s="124">
        <v>3.9574468085106385</v>
      </c>
      <c r="J398" s="124">
        <v>-0.2127659574468086</v>
      </c>
      <c r="K398" s="124">
        <v>72.340425531914889</v>
      </c>
      <c r="L398" s="124">
        <v>100</v>
      </c>
      <c r="R398" s="36"/>
      <c r="S398" s="37"/>
      <c r="T398" s="38"/>
      <c r="U398" s="39"/>
      <c r="V398" s="39"/>
      <c r="W398" s="39"/>
      <c r="X398" s="39"/>
      <c r="Y398" s="39"/>
      <c r="Z398" s="39"/>
      <c r="AA398" s="39"/>
      <c r="AB398" s="39"/>
      <c r="AC398" s="39"/>
      <c r="AE398" s="36"/>
      <c r="AF398" s="37"/>
      <c r="AG398" s="38"/>
      <c r="AH398" s="39"/>
    </row>
    <row r="399" spans="1:34" x14ac:dyDescent="0.25">
      <c r="A399" s="5">
        <v>344</v>
      </c>
      <c r="B399" s="6" t="s">
        <v>558</v>
      </c>
      <c r="C399" s="7">
        <v>3</v>
      </c>
      <c r="D399" s="8">
        <v>0</v>
      </c>
      <c r="E399" s="8">
        <v>33.333333333333329</v>
      </c>
      <c r="F399" s="8">
        <v>33.333333333333329</v>
      </c>
      <c r="G399" s="8">
        <v>33.333333333333329</v>
      </c>
      <c r="H399" s="9">
        <v>4</v>
      </c>
      <c r="I399" s="131">
        <v>4.333333333333333</v>
      </c>
      <c r="J399" s="132">
        <v>-0.33333333333333304</v>
      </c>
      <c r="K399" s="10">
        <v>66.666666666666657</v>
      </c>
      <c r="L399" s="10">
        <v>99.999999999999986</v>
      </c>
      <c r="R399" s="36"/>
      <c r="S399" s="37"/>
      <c r="T399" s="38"/>
      <c r="U399" s="39"/>
      <c r="V399" s="39"/>
      <c r="W399" s="39"/>
      <c r="X399" s="39"/>
      <c r="Y399" s="39"/>
      <c r="Z399" s="39"/>
      <c r="AA399" s="39"/>
      <c r="AB399" s="39"/>
      <c r="AC399" s="39"/>
      <c r="AE399" s="36"/>
      <c r="AF399" s="37"/>
      <c r="AG399" s="38"/>
      <c r="AH399" s="39"/>
    </row>
    <row r="400" spans="1:34" x14ac:dyDescent="0.25">
      <c r="A400" s="5">
        <v>345</v>
      </c>
      <c r="B400" s="6" t="s">
        <v>559</v>
      </c>
      <c r="C400" s="7">
        <v>5</v>
      </c>
      <c r="D400" s="8">
        <v>0</v>
      </c>
      <c r="E400" s="8">
        <v>40</v>
      </c>
      <c r="F400" s="8">
        <v>60</v>
      </c>
      <c r="G400" s="8">
        <v>0</v>
      </c>
      <c r="H400" s="9">
        <v>3.6</v>
      </c>
      <c r="I400" s="131">
        <v>3.6</v>
      </c>
      <c r="J400" s="132">
        <v>0</v>
      </c>
      <c r="K400" s="10">
        <v>60</v>
      </c>
      <c r="L400" s="10">
        <v>100</v>
      </c>
      <c r="R400" s="36"/>
      <c r="S400" s="37"/>
      <c r="T400" s="38"/>
      <c r="U400" s="39"/>
      <c r="V400" s="39"/>
      <c r="W400" s="39"/>
      <c r="X400" s="39"/>
      <c r="Y400" s="39"/>
      <c r="Z400" s="39"/>
      <c r="AA400" s="39"/>
      <c r="AB400" s="39"/>
      <c r="AC400" s="39"/>
      <c r="AE400" s="36"/>
      <c r="AF400" s="37"/>
      <c r="AG400" s="38"/>
      <c r="AH400" s="39"/>
    </row>
    <row r="401" spans="1:34" x14ac:dyDescent="0.25">
      <c r="A401" s="5">
        <v>346</v>
      </c>
      <c r="B401" s="6" t="s">
        <v>560</v>
      </c>
      <c r="C401" s="7">
        <v>11</v>
      </c>
      <c r="D401" s="8">
        <v>0</v>
      </c>
      <c r="E401" s="8">
        <v>45.454545454545453</v>
      </c>
      <c r="F401" s="8">
        <v>45.454545454545453</v>
      </c>
      <c r="G401" s="8">
        <v>9.0909090909090917</v>
      </c>
      <c r="H401" s="9">
        <v>3.6363636363636362</v>
      </c>
      <c r="I401" s="131">
        <v>3.2727272727272729</v>
      </c>
      <c r="J401" s="132">
        <v>0.36363636363636331</v>
      </c>
      <c r="K401" s="10">
        <v>54.545454545454547</v>
      </c>
      <c r="L401" s="10">
        <v>100</v>
      </c>
      <c r="R401" s="36"/>
      <c r="S401" s="37"/>
      <c r="T401" s="38"/>
      <c r="U401" s="39"/>
      <c r="V401" s="39"/>
      <c r="W401" s="39"/>
      <c r="X401" s="39"/>
      <c r="Y401" s="39"/>
      <c r="Z401" s="39"/>
      <c r="AA401" s="39"/>
      <c r="AB401" s="39"/>
      <c r="AC401" s="39"/>
      <c r="AE401" s="36"/>
      <c r="AF401" s="37"/>
      <c r="AG401" s="38"/>
      <c r="AH401" s="39"/>
    </row>
    <row r="402" spans="1:34" x14ac:dyDescent="0.25">
      <c r="A402" s="5">
        <v>347</v>
      </c>
      <c r="B402" s="6" t="s">
        <v>561</v>
      </c>
      <c r="C402" s="7">
        <v>8</v>
      </c>
      <c r="D402" s="8">
        <v>0</v>
      </c>
      <c r="E402" s="8">
        <v>25</v>
      </c>
      <c r="F402" s="8">
        <v>75</v>
      </c>
      <c r="G402" s="8">
        <v>0</v>
      </c>
      <c r="H402" s="9">
        <v>3.75</v>
      </c>
      <c r="I402" s="131">
        <v>4.25</v>
      </c>
      <c r="J402" s="132">
        <v>-0.5</v>
      </c>
      <c r="K402" s="10">
        <v>75</v>
      </c>
      <c r="L402" s="10">
        <v>100</v>
      </c>
      <c r="R402" s="36"/>
      <c r="S402" s="37"/>
      <c r="T402" s="38"/>
      <c r="U402" s="39"/>
      <c r="V402" s="39"/>
      <c r="W402" s="39"/>
      <c r="X402" s="39"/>
      <c r="Y402" s="39"/>
      <c r="Z402" s="39"/>
      <c r="AA402" s="39"/>
      <c r="AB402" s="39"/>
      <c r="AC402" s="39"/>
      <c r="AE402" s="36"/>
      <c r="AF402" s="37"/>
      <c r="AG402" s="38"/>
      <c r="AH402" s="39"/>
    </row>
    <row r="403" spans="1:34" x14ac:dyDescent="0.25">
      <c r="A403" s="5">
        <v>348</v>
      </c>
      <c r="B403" s="6" t="s">
        <v>562</v>
      </c>
      <c r="C403" s="7">
        <v>31</v>
      </c>
      <c r="D403" s="8">
        <v>3.225806451612903</v>
      </c>
      <c r="E403" s="8">
        <v>54.838709677419352</v>
      </c>
      <c r="F403" s="8">
        <v>32.258064516129032</v>
      </c>
      <c r="G403" s="8">
        <v>9.67741935483871</v>
      </c>
      <c r="H403" s="9">
        <v>3.4838709677419355</v>
      </c>
      <c r="I403" s="131">
        <v>3.5161290322580645</v>
      </c>
      <c r="J403" s="132">
        <v>-3.2258064516129004E-2</v>
      </c>
      <c r="K403" s="10">
        <v>41.935483870967744</v>
      </c>
      <c r="L403" s="10">
        <v>96.774193548387089</v>
      </c>
      <c r="R403" s="36"/>
      <c r="S403" s="37"/>
      <c r="T403" s="38"/>
      <c r="U403" s="39"/>
      <c r="V403" s="39"/>
      <c r="W403" s="39"/>
      <c r="X403" s="39"/>
      <c r="Y403" s="39"/>
      <c r="Z403" s="39"/>
      <c r="AA403" s="39"/>
      <c r="AB403" s="39"/>
      <c r="AC403" s="39"/>
      <c r="AE403" s="36"/>
      <c r="AF403" s="37"/>
      <c r="AG403" s="38"/>
      <c r="AH403" s="39"/>
    </row>
    <row r="404" spans="1:34" x14ac:dyDescent="0.25">
      <c r="A404" s="11" t="s">
        <v>62</v>
      </c>
      <c r="B404" s="123"/>
      <c r="C404" s="122">
        <v>58</v>
      </c>
      <c r="D404" s="124">
        <v>1.7241379310344827</v>
      </c>
      <c r="E404" s="124">
        <v>46.551724137931032</v>
      </c>
      <c r="F404" s="124">
        <v>43.103448275862064</v>
      </c>
      <c r="G404" s="124">
        <v>8.6206896551724146</v>
      </c>
      <c r="H404" s="124">
        <v>3.5862068965517242</v>
      </c>
      <c r="I404" s="124">
        <v>3.6206896551724137</v>
      </c>
      <c r="J404" s="124">
        <v>-3.4482758620689502E-2</v>
      </c>
      <c r="K404" s="124">
        <v>51.724137931034477</v>
      </c>
      <c r="L404" s="124">
        <v>98.275862068965509</v>
      </c>
      <c r="R404" s="36"/>
      <c r="S404" s="37"/>
      <c r="T404" s="38"/>
      <c r="U404" s="39"/>
      <c r="V404" s="39"/>
      <c r="W404" s="39"/>
      <c r="X404" s="39"/>
      <c r="Y404" s="39"/>
      <c r="Z404" s="39"/>
      <c r="AA404" s="39"/>
      <c r="AB404" s="39"/>
      <c r="AC404" s="39"/>
      <c r="AE404" s="36"/>
      <c r="AF404" s="37"/>
      <c r="AG404" s="38"/>
      <c r="AH404" s="39"/>
    </row>
    <row r="405" spans="1:34" x14ac:dyDescent="0.25">
      <c r="A405" s="5">
        <v>349</v>
      </c>
      <c r="B405" s="6" t="s">
        <v>563</v>
      </c>
      <c r="C405" s="7">
        <v>1</v>
      </c>
      <c r="D405" s="8">
        <v>0</v>
      </c>
      <c r="E405" s="8">
        <v>100</v>
      </c>
      <c r="F405" s="8">
        <v>0</v>
      </c>
      <c r="G405" s="8">
        <v>0</v>
      </c>
      <c r="H405" s="9">
        <v>3</v>
      </c>
      <c r="I405" s="131">
        <v>4</v>
      </c>
      <c r="J405" s="132">
        <v>-1</v>
      </c>
      <c r="K405" s="10">
        <v>0</v>
      </c>
      <c r="L405" s="10">
        <v>100</v>
      </c>
      <c r="R405" s="36"/>
      <c r="S405" s="37"/>
      <c r="T405" s="38"/>
      <c r="U405" s="39"/>
      <c r="V405" s="39"/>
      <c r="W405" s="39"/>
      <c r="X405" s="39"/>
      <c r="Y405" s="39"/>
      <c r="Z405" s="39"/>
      <c r="AA405" s="39"/>
      <c r="AB405" s="39"/>
      <c r="AC405" s="39"/>
      <c r="AE405" s="36"/>
      <c r="AF405" s="37"/>
      <c r="AG405" s="38"/>
      <c r="AH405" s="39"/>
    </row>
    <row r="406" spans="1:34" x14ac:dyDescent="0.25">
      <c r="A406" s="5">
        <v>350</v>
      </c>
      <c r="B406" s="6" t="s">
        <v>564</v>
      </c>
      <c r="C406" s="7">
        <v>3</v>
      </c>
      <c r="D406" s="8">
        <v>0</v>
      </c>
      <c r="E406" s="8">
        <v>33.333333333333329</v>
      </c>
      <c r="F406" s="8">
        <v>66.666666666666657</v>
      </c>
      <c r="G406" s="8">
        <v>0</v>
      </c>
      <c r="H406" s="9">
        <v>3.6666666666666665</v>
      </c>
      <c r="I406" s="131">
        <v>4</v>
      </c>
      <c r="J406" s="132">
        <v>-0.33333333333333348</v>
      </c>
      <c r="K406" s="10">
        <v>66.666666666666657</v>
      </c>
      <c r="L406" s="10">
        <v>99.999999999999986</v>
      </c>
      <c r="R406" s="36"/>
      <c r="S406" s="37"/>
      <c r="T406" s="38"/>
      <c r="U406" s="39"/>
      <c r="V406" s="39"/>
      <c r="W406" s="39"/>
      <c r="X406" s="39"/>
      <c r="Y406" s="39"/>
      <c r="Z406" s="39"/>
      <c r="AA406" s="39"/>
      <c r="AB406" s="39"/>
      <c r="AC406" s="39"/>
      <c r="AE406" s="36"/>
      <c r="AF406" s="37"/>
      <c r="AG406" s="38"/>
      <c r="AH406" s="39"/>
    </row>
    <row r="407" spans="1:34" x14ac:dyDescent="0.25">
      <c r="A407" s="5">
        <v>351</v>
      </c>
      <c r="B407" s="6" t="s">
        <v>565</v>
      </c>
      <c r="C407" s="7">
        <v>1</v>
      </c>
      <c r="D407" s="8">
        <v>0</v>
      </c>
      <c r="E407" s="8">
        <v>100</v>
      </c>
      <c r="F407" s="8">
        <v>0</v>
      </c>
      <c r="G407" s="8">
        <v>0</v>
      </c>
      <c r="H407" s="9">
        <v>3</v>
      </c>
      <c r="I407" s="131">
        <v>3</v>
      </c>
      <c r="J407" s="132">
        <v>0</v>
      </c>
      <c r="K407" s="10">
        <v>0</v>
      </c>
      <c r="L407" s="10">
        <v>100</v>
      </c>
      <c r="R407" s="36"/>
      <c r="S407" s="37"/>
      <c r="T407" s="38"/>
      <c r="U407" s="39"/>
      <c r="V407" s="39"/>
      <c r="W407" s="39"/>
      <c r="X407" s="39"/>
      <c r="Y407" s="39"/>
      <c r="Z407" s="39"/>
      <c r="AA407" s="39"/>
      <c r="AB407" s="39"/>
      <c r="AC407" s="39"/>
      <c r="AE407" s="36"/>
      <c r="AF407" s="37"/>
      <c r="AG407" s="38"/>
      <c r="AH407" s="39"/>
    </row>
    <row r="408" spans="1:34" x14ac:dyDescent="0.25">
      <c r="A408" s="5">
        <v>352</v>
      </c>
      <c r="B408" s="6" t="s">
        <v>566</v>
      </c>
      <c r="C408" s="7">
        <v>4</v>
      </c>
      <c r="D408" s="8">
        <v>25</v>
      </c>
      <c r="E408" s="8">
        <v>25</v>
      </c>
      <c r="F408" s="8">
        <v>50</v>
      </c>
      <c r="G408" s="8">
        <v>0</v>
      </c>
      <c r="H408" s="9">
        <v>3.25</v>
      </c>
      <c r="I408" s="131">
        <v>4</v>
      </c>
      <c r="J408" s="132">
        <v>-0.75</v>
      </c>
      <c r="K408" s="10">
        <v>50</v>
      </c>
      <c r="L408" s="10">
        <v>75</v>
      </c>
      <c r="R408" s="36"/>
      <c r="S408" s="37"/>
      <c r="T408" s="38"/>
      <c r="U408" s="39"/>
      <c r="V408" s="39"/>
      <c r="W408" s="39"/>
      <c r="X408" s="39"/>
      <c r="Y408" s="39"/>
      <c r="Z408" s="39"/>
      <c r="AA408" s="39"/>
      <c r="AB408" s="39"/>
      <c r="AC408" s="39"/>
      <c r="AE408" s="36"/>
      <c r="AF408" s="37"/>
      <c r="AG408" s="38"/>
      <c r="AH408" s="39"/>
    </row>
    <row r="409" spans="1:34" x14ac:dyDescent="0.25">
      <c r="A409" s="5">
        <v>353</v>
      </c>
      <c r="B409" s="6" t="s">
        <v>567</v>
      </c>
      <c r="C409" s="7">
        <v>26</v>
      </c>
      <c r="D409" s="8">
        <v>0</v>
      </c>
      <c r="E409" s="8">
        <v>34.615384615384613</v>
      </c>
      <c r="F409" s="8">
        <v>65.384615384615387</v>
      </c>
      <c r="G409" s="8">
        <v>0</v>
      </c>
      <c r="H409" s="9">
        <v>3.6538461538461537</v>
      </c>
      <c r="I409" s="131">
        <v>3.6153846153846154</v>
      </c>
      <c r="J409" s="132">
        <v>3.8461538461538325E-2</v>
      </c>
      <c r="K409" s="10">
        <v>65.384615384615387</v>
      </c>
      <c r="L409" s="10">
        <v>100</v>
      </c>
      <c r="R409" s="36"/>
      <c r="S409" s="37"/>
      <c r="T409" s="38"/>
      <c r="U409" s="39"/>
      <c r="V409" s="39"/>
      <c r="W409" s="39"/>
      <c r="X409" s="39"/>
      <c r="Y409" s="39"/>
      <c r="Z409" s="39"/>
      <c r="AA409" s="39"/>
      <c r="AB409" s="39"/>
      <c r="AC409" s="39"/>
      <c r="AE409" s="36"/>
      <c r="AF409" s="37"/>
      <c r="AG409" s="38"/>
      <c r="AH409" s="39"/>
    </row>
    <row r="410" spans="1:34" x14ac:dyDescent="0.25">
      <c r="A410" s="5">
        <v>354</v>
      </c>
      <c r="B410" s="6" t="s">
        <v>568</v>
      </c>
      <c r="C410" s="7">
        <v>8</v>
      </c>
      <c r="D410" s="8">
        <v>12.5</v>
      </c>
      <c r="E410" s="8">
        <v>50</v>
      </c>
      <c r="F410" s="8">
        <v>37.5</v>
      </c>
      <c r="G410" s="8">
        <v>0</v>
      </c>
      <c r="H410" s="9">
        <v>3.25</v>
      </c>
      <c r="I410" s="131">
        <v>3.75</v>
      </c>
      <c r="J410" s="132">
        <v>-0.5</v>
      </c>
      <c r="K410" s="10">
        <v>37.5</v>
      </c>
      <c r="L410" s="10">
        <v>87.5</v>
      </c>
      <c r="R410" s="36"/>
      <c r="S410" s="37"/>
      <c r="T410" s="38"/>
      <c r="U410" s="39"/>
      <c r="V410" s="39"/>
      <c r="W410" s="39"/>
      <c r="X410" s="39"/>
      <c r="Y410" s="39"/>
      <c r="Z410" s="39"/>
      <c r="AA410" s="39"/>
      <c r="AB410" s="39"/>
      <c r="AC410" s="39"/>
      <c r="AE410" s="36"/>
      <c r="AF410" s="37"/>
      <c r="AG410" s="38"/>
      <c r="AH410" s="39"/>
    </row>
    <row r="411" spans="1:34" x14ac:dyDescent="0.25">
      <c r="A411" s="11" t="s">
        <v>63</v>
      </c>
      <c r="B411" s="123"/>
      <c r="C411" s="122">
        <v>43</v>
      </c>
      <c r="D411" s="124">
        <v>4.6511627906976747</v>
      </c>
      <c r="E411" s="124">
        <v>39.534883720930232</v>
      </c>
      <c r="F411" s="124">
        <v>55.813953488372093</v>
      </c>
      <c r="G411" s="124">
        <v>0</v>
      </c>
      <c r="H411" s="124">
        <v>3.5116279069767442</v>
      </c>
      <c r="I411" s="124">
        <v>3.6976744186046511</v>
      </c>
      <c r="J411" s="124">
        <v>-0.18604651162790686</v>
      </c>
      <c r="K411" s="124">
        <v>55.813953488372093</v>
      </c>
      <c r="L411" s="124">
        <v>95.348837209302332</v>
      </c>
      <c r="R411" s="36"/>
      <c r="S411" s="37"/>
      <c r="T411" s="38"/>
      <c r="U411" s="39"/>
      <c r="V411" s="39"/>
      <c r="W411" s="39"/>
      <c r="X411" s="39"/>
      <c r="Y411" s="39"/>
      <c r="Z411" s="39"/>
      <c r="AA411" s="39"/>
      <c r="AB411" s="39"/>
      <c r="AC411" s="39"/>
      <c r="AE411" s="36"/>
      <c r="AF411" s="37"/>
      <c r="AG411" s="38"/>
      <c r="AH411" s="39"/>
    </row>
    <row r="412" spans="1:34" x14ac:dyDescent="0.25">
      <c r="A412" s="5">
        <v>355</v>
      </c>
      <c r="B412" s="6" t="s">
        <v>569</v>
      </c>
      <c r="C412" s="7">
        <v>4</v>
      </c>
      <c r="D412" s="8">
        <v>0</v>
      </c>
      <c r="E412" s="8">
        <v>25</v>
      </c>
      <c r="F412" s="8">
        <v>50</v>
      </c>
      <c r="G412" s="8">
        <v>25</v>
      </c>
      <c r="H412" s="9">
        <v>4</v>
      </c>
      <c r="I412" s="131">
        <v>4.25</v>
      </c>
      <c r="J412" s="132">
        <v>-0.25</v>
      </c>
      <c r="K412" s="10">
        <v>75</v>
      </c>
      <c r="L412" s="10">
        <v>100</v>
      </c>
      <c r="R412" s="36"/>
      <c r="S412" s="37"/>
      <c r="T412" s="38"/>
      <c r="U412" s="39"/>
      <c r="V412" s="39"/>
      <c r="W412" s="39"/>
      <c r="X412" s="39"/>
      <c r="Y412" s="39"/>
      <c r="Z412" s="39"/>
      <c r="AA412" s="39"/>
      <c r="AB412" s="39"/>
      <c r="AC412" s="39"/>
      <c r="AE412" s="36"/>
      <c r="AF412" s="37"/>
      <c r="AG412" s="38"/>
      <c r="AH412" s="39"/>
    </row>
    <row r="413" spans="1:34" x14ac:dyDescent="0.25">
      <c r="A413" s="5">
        <v>356</v>
      </c>
      <c r="B413" s="6" t="s">
        <v>570</v>
      </c>
      <c r="C413" s="7">
        <v>1</v>
      </c>
      <c r="D413" s="8">
        <v>0</v>
      </c>
      <c r="E413" s="8">
        <v>100</v>
      </c>
      <c r="F413" s="8">
        <v>0</v>
      </c>
      <c r="G413" s="8">
        <v>0</v>
      </c>
      <c r="H413" s="9">
        <v>3</v>
      </c>
      <c r="I413" s="131">
        <v>4</v>
      </c>
      <c r="J413" s="132">
        <v>-1</v>
      </c>
      <c r="K413" s="10">
        <v>0</v>
      </c>
      <c r="L413" s="10">
        <v>100</v>
      </c>
      <c r="R413" s="36"/>
      <c r="S413" s="37"/>
      <c r="T413" s="38"/>
      <c r="U413" s="39"/>
      <c r="V413" s="39"/>
      <c r="W413" s="39"/>
      <c r="X413" s="39"/>
      <c r="Y413" s="39"/>
      <c r="Z413" s="39"/>
      <c r="AA413" s="39"/>
      <c r="AB413" s="39"/>
      <c r="AC413" s="39"/>
      <c r="AE413" s="36"/>
      <c r="AF413" s="37"/>
      <c r="AG413" s="38"/>
      <c r="AH413" s="39"/>
    </row>
    <row r="414" spans="1:34" x14ac:dyDescent="0.25">
      <c r="A414" s="5">
        <v>357</v>
      </c>
      <c r="B414" s="6" t="s">
        <v>571</v>
      </c>
      <c r="C414" s="7">
        <v>5</v>
      </c>
      <c r="D414" s="8">
        <v>0</v>
      </c>
      <c r="E414" s="8">
        <v>20</v>
      </c>
      <c r="F414" s="8">
        <v>60</v>
      </c>
      <c r="G414" s="8">
        <v>20</v>
      </c>
      <c r="H414" s="9">
        <v>4</v>
      </c>
      <c r="I414" s="131">
        <v>3.8</v>
      </c>
      <c r="J414" s="132">
        <v>0.20000000000000018</v>
      </c>
      <c r="K414" s="10">
        <v>80</v>
      </c>
      <c r="L414" s="10">
        <v>100</v>
      </c>
      <c r="R414" s="36"/>
      <c r="S414" s="37"/>
      <c r="T414" s="38"/>
      <c r="U414" s="39"/>
      <c r="V414" s="39"/>
      <c r="W414" s="39"/>
      <c r="X414" s="39"/>
      <c r="Y414" s="39"/>
      <c r="Z414" s="39"/>
      <c r="AA414" s="39"/>
      <c r="AB414" s="39"/>
      <c r="AC414" s="39"/>
      <c r="AE414" s="36"/>
      <c r="AF414" s="37"/>
      <c r="AG414" s="38"/>
      <c r="AH414" s="39"/>
    </row>
    <row r="415" spans="1:34" x14ac:dyDescent="0.25">
      <c r="A415" s="5">
        <v>358</v>
      </c>
      <c r="B415" s="6" t="s">
        <v>572</v>
      </c>
      <c r="C415" s="7">
        <v>6</v>
      </c>
      <c r="D415" s="8">
        <v>0</v>
      </c>
      <c r="E415" s="8">
        <v>16.666666666666664</v>
      </c>
      <c r="F415" s="8">
        <v>66.666666666666657</v>
      </c>
      <c r="G415" s="8">
        <v>16.666666666666664</v>
      </c>
      <c r="H415" s="9">
        <v>4</v>
      </c>
      <c r="I415" s="131">
        <v>4.333333333333333</v>
      </c>
      <c r="J415" s="132">
        <v>-0.33333333333333304</v>
      </c>
      <c r="K415" s="10">
        <v>83.333333333333314</v>
      </c>
      <c r="L415" s="10">
        <v>99.999999999999972</v>
      </c>
      <c r="R415" s="36"/>
      <c r="S415" s="37"/>
      <c r="T415" s="38"/>
      <c r="U415" s="39"/>
      <c r="V415" s="39"/>
      <c r="W415" s="39"/>
      <c r="X415" s="39"/>
      <c r="Y415" s="39"/>
      <c r="Z415" s="39"/>
      <c r="AA415" s="39"/>
      <c r="AB415" s="39"/>
      <c r="AC415" s="39"/>
      <c r="AE415" s="36"/>
      <c r="AF415" s="37"/>
      <c r="AG415" s="38"/>
      <c r="AH415" s="39"/>
    </row>
    <row r="416" spans="1:34" x14ac:dyDescent="0.25">
      <c r="A416" s="5">
        <v>359</v>
      </c>
      <c r="B416" s="6" t="s">
        <v>573</v>
      </c>
      <c r="C416" s="7">
        <v>2</v>
      </c>
      <c r="D416" s="8">
        <v>0</v>
      </c>
      <c r="E416" s="8">
        <v>0</v>
      </c>
      <c r="F416" s="8">
        <v>100</v>
      </c>
      <c r="G416" s="8">
        <v>0</v>
      </c>
      <c r="H416" s="9">
        <v>4</v>
      </c>
      <c r="I416" s="131">
        <v>4</v>
      </c>
      <c r="J416" s="132">
        <v>0</v>
      </c>
      <c r="K416" s="10">
        <v>100</v>
      </c>
      <c r="L416" s="10">
        <v>100</v>
      </c>
      <c r="R416" s="36"/>
      <c r="S416" s="37"/>
      <c r="T416" s="38"/>
      <c r="U416" s="39"/>
      <c r="V416" s="39"/>
      <c r="W416" s="39"/>
      <c r="X416" s="39"/>
      <c r="Y416" s="39"/>
      <c r="Z416" s="39"/>
      <c r="AA416" s="39"/>
      <c r="AB416" s="39"/>
      <c r="AC416" s="39"/>
      <c r="AE416" s="36"/>
      <c r="AF416" s="37"/>
      <c r="AG416" s="38"/>
      <c r="AH416" s="39"/>
    </row>
    <row r="417" spans="1:34" x14ac:dyDescent="0.25">
      <c r="A417" s="5">
        <v>360</v>
      </c>
      <c r="B417" s="6" t="s">
        <v>574</v>
      </c>
      <c r="C417" s="7">
        <v>1</v>
      </c>
      <c r="D417" s="8">
        <v>0</v>
      </c>
      <c r="E417" s="8">
        <v>0</v>
      </c>
      <c r="F417" s="8">
        <v>100</v>
      </c>
      <c r="G417" s="8">
        <v>0</v>
      </c>
      <c r="H417" s="9">
        <v>4</v>
      </c>
      <c r="I417" s="131">
        <v>4</v>
      </c>
      <c r="J417" s="132">
        <v>0</v>
      </c>
      <c r="K417" s="10">
        <v>100</v>
      </c>
      <c r="L417" s="10">
        <v>100</v>
      </c>
      <c r="R417" s="36"/>
      <c r="S417" s="37"/>
      <c r="T417" s="38"/>
      <c r="U417" s="39"/>
      <c r="V417" s="39"/>
      <c r="W417" s="39"/>
      <c r="X417" s="39"/>
      <c r="Y417" s="39"/>
      <c r="Z417" s="39"/>
      <c r="AA417" s="39"/>
      <c r="AB417" s="39"/>
      <c r="AC417" s="39"/>
      <c r="AE417" s="36"/>
      <c r="AF417" s="37"/>
      <c r="AG417" s="38"/>
      <c r="AH417" s="39"/>
    </row>
    <row r="418" spans="1:34" x14ac:dyDescent="0.25">
      <c r="A418" s="5">
        <v>361</v>
      </c>
      <c r="B418" s="6" t="s">
        <v>575</v>
      </c>
      <c r="C418" s="7">
        <v>23</v>
      </c>
      <c r="D418" s="8">
        <v>0</v>
      </c>
      <c r="E418" s="8">
        <v>26.086956521739129</v>
      </c>
      <c r="F418" s="8">
        <v>65.217391304347828</v>
      </c>
      <c r="G418" s="8">
        <v>8.695652173913043</v>
      </c>
      <c r="H418" s="9">
        <v>3.8260869565217392</v>
      </c>
      <c r="I418" s="131">
        <v>3.9565217391304346</v>
      </c>
      <c r="J418" s="132">
        <v>-0.13043478260869534</v>
      </c>
      <c r="K418" s="10">
        <v>73.913043478260875</v>
      </c>
      <c r="L418" s="10">
        <v>100</v>
      </c>
      <c r="R418" s="36"/>
      <c r="S418" s="37"/>
      <c r="T418" s="38"/>
      <c r="U418" s="39"/>
      <c r="V418" s="39"/>
      <c r="W418" s="39"/>
      <c r="X418" s="39"/>
      <c r="Y418" s="39"/>
      <c r="Z418" s="39"/>
      <c r="AA418" s="39"/>
      <c r="AB418" s="39"/>
      <c r="AC418" s="39"/>
      <c r="AE418" s="36"/>
      <c r="AF418" s="37"/>
      <c r="AG418" s="38"/>
      <c r="AH418" s="39"/>
    </row>
    <row r="419" spans="1:34" x14ac:dyDescent="0.25">
      <c r="A419" s="11" t="s">
        <v>64</v>
      </c>
      <c r="B419" s="123"/>
      <c r="C419" s="122">
        <v>42</v>
      </c>
      <c r="D419" s="124">
        <v>0</v>
      </c>
      <c r="E419" s="124">
        <v>23.809523809523807</v>
      </c>
      <c r="F419" s="124">
        <v>64.285714285714292</v>
      </c>
      <c r="G419" s="124">
        <v>11.904761904761903</v>
      </c>
      <c r="H419" s="124">
        <v>3.8809523809523809</v>
      </c>
      <c r="I419" s="124">
        <v>4.0238095238095237</v>
      </c>
      <c r="J419" s="124">
        <v>-0.14285714285714279</v>
      </c>
      <c r="K419" s="124">
        <v>76.19047619047619</v>
      </c>
      <c r="L419" s="124">
        <v>100</v>
      </c>
      <c r="R419" s="36"/>
      <c r="S419" s="37"/>
      <c r="T419" s="38"/>
      <c r="U419" s="39"/>
      <c r="V419" s="39"/>
      <c r="W419" s="39"/>
      <c r="X419" s="39"/>
      <c r="Y419" s="39"/>
      <c r="Z419" s="39"/>
      <c r="AA419" s="39"/>
      <c r="AB419" s="39"/>
      <c r="AC419" s="39"/>
      <c r="AE419" s="36"/>
      <c r="AF419" s="37"/>
      <c r="AG419" s="38"/>
      <c r="AH419" s="39"/>
    </row>
    <row r="420" spans="1:34" x14ac:dyDescent="0.25">
      <c r="A420" s="5">
        <v>362</v>
      </c>
      <c r="B420" s="6" t="s">
        <v>576</v>
      </c>
      <c r="C420" s="7">
        <v>11</v>
      </c>
      <c r="D420" s="8">
        <v>0</v>
      </c>
      <c r="E420" s="8">
        <v>54.54545454545454</v>
      </c>
      <c r="F420" s="8">
        <v>45.454545454545453</v>
      </c>
      <c r="G420" s="8">
        <v>0</v>
      </c>
      <c r="H420" s="9">
        <v>3.4545454545454546</v>
      </c>
      <c r="I420" s="131">
        <v>3.3636363636363638</v>
      </c>
      <c r="J420" s="132">
        <v>9.0909090909090828E-2</v>
      </c>
      <c r="K420" s="10">
        <v>45.454545454545453</v>
      </c>
      <c r="L420" s="10">
        <v>100</v>
      </c>
      <c r="R420" s="36"/>
      <c r="S420" s="37"/>
      <c r="T420" s="38"/>
      <c r="U420" s="39"/>
      <c r="V420" s="39"/>
      <c r="W420" s="39"/>
      <c r="X420" s="39"/>
      <c r="Y420" s="39"/>
      <c r="Z420" s="39"/>
      <c r="AA420" s="39"/>
      <c r="AB420" s="39"/>
      <c r="AC420" s="39"/>
      <c r="AE420" s="36"/>
      <c r="AF420" s="37"/>
      <c r="AG420" s="38"/>
      <c r="AH420" s="39"/>
    </row>
    <row r="421" spans="1:34" x14ac:dyDescent="0.25">
      <c r="A421" s="5">
        <v>363</v>
      </c>
      <c r="B421" s="6" t="s">
        <v>577</v>
      </c>
      <c r="C421" s="7">
        <v>10</v>
      </c>
      <c r="D421" s="8">
        <v>0</v>
      </c>
      <c r="E421" s="8">
        <v>20</v>
      </c>
      <c r="F421" s="8">
        <v>30</v>
      </c>
      <c r="G421" s="8">
        <v>50</v>
      </c>
      <c r="H421" s="9">
        <v>4.3</v>
      </c>
      <c r="I421" s="131">
        <v>4.4000000000000004</v>
      </c>
      <c r="J421" s="132">
        <v>-0.10000000000000053</v>
      </c>
      <c r="K421" s="10">
        <v>80</v>
      </c>
      <c r="L421" s="10">
        <v>100</v>
      </c>
      <c r="R421" s="36"/>
      <c r="S421" s="37"/>
      <c r="T421" s="38"/>
      <c r="U421" s="39"/>
      <c r="V421" s="39"/>
      <c r="W421" s="39"/>
      <c r="X421" s="39"/>
      <c r="Y421" s="39"/>
      <c r="Z421" s="39"/>
      <c r="AA421" s="39"/>
      <c r="AB421" s="39"/>
      <c r="AC421" s="39"/>
      <c r="AE421" s="36"/>
      <c r="AF421" s="37"/>
      <c r="AG421" s="38"/>
      <c r="AH421" s="39"/>
    </row>
    <row r="422" spans="1:34" x14ac:dyDescent="0.25">
      <c r="A422" s="5">
        <v>364</v>
      </c>
      <c r="B422" s="6" t="s">
        <v>578</v>
      </c>
      <c r="C422" s="7">
        <v>8</v>
      </c>
      <c r="D422" s="8">
        <v>0</v>
      </c>
      <c r="E422" s="8">
        <v>0</v>
      </c>
      <c r="F422" s="8">
        <v>100</v>
      </c>
      <c r="G422" s="8">
        <v>0</v>
      </c>
      <c r="H422" s="9">
        <v>4</v>
      </c>
      <c r="I422" s="131">
        <v>3.875</v>
      </c>
      <c r="J422" s="132">
        <v>0.125</v>
      </c>
      <c r="K422" s="10">
        <v>100</v>
      </c>
      <c r="L422" s="10">
        <v>100</v>
      </c>
      <c r="R422" s="36"/>
      <c r="S422" s="37"/>
      <c r="T422" s="38"/>
      <c r="U422" s="39"/>
      <c r="V422" s="39"/>
      <c r="W422" s="39"/>
      <c r="X422" s="39"/>
      <c r="Y422" s="39"/>
      <c r="Z422" s="39"/>
      <c r="AA422" s="39"/>
      <c r="AB422" s="39"/>
      <c r="AC422" s="39"/>
      <c r="AE422" s="36"/>
      <c r="AF422" s="37"/>
      <c r="AG422" s="38"/>
      <c r="AH422" s="39"/>
    </row>
    <row r="423" spans="1:34" x14ac:dyDescent="0.25">
      <c r="A423" s="5">
        <v>365</v>
      </c>
      <c r="B423" s="6" t="s">
        <v>579</v>
      </c>
      <c r="C423" s="7">
        <v>4</v>
      </c>
      <c r="D423" s="8">
        <v>0</v>
      </c>
      <c r="E423" s="8">
        <v>25</v>
      </c>
      <c r="F423" s="8">
        <v>75</v>
      </c>
      <c r="G423" s="8">
        <v>0</v>
      </c>
      <c r="H423" s="9">
        <v>3.75</v>
      </c>
      <c r="I423" s="131">
        <v>4</v>
      </c>
      <c r="J423" s="132">
        <v>-0.25</v>
      </c>
      <c r="K423" s="10">
        <v>75</v>
      </c>
      <c r="L423" s="10">
        <v>100</v>
      </c>
      <c r="R423" s="36"/>
      <c r="S423" s="37"/>
      <c r="T423" s="38"/>
      <c r="U423" s="39"/>
      <c r="V423" s="39"/>
      <c r="W423" s="39"/>
      <c r="X423" s="39"/>
      <c r="Y423" s="39"/>
      <c r="Z423" s="39"/>
      <c r="AA423" s="39"/>
      <c r="AB423" s="39"/>
      <c r="AC423" s="39"/>
      <c r="AE423" s="36"/>
      <c r="AF423" s="37"/>
      <c r="AG423" s="38"/>
      <c r="AH423" s="39"/>
    </row>
    <row r="424" spans="1:34" x14ac:dyDescent="0.25">
      <c r="A424" s="5">
        <v>366</v>
      </c>
      <c r="B424" s="6" t="s">
        <v>580</v>
      </c>
      <c r="C424" s="7">
        <v>7</v>
      </c>
      <c r="D424" s="8">
        <v>0</v>
      </c>
      <c r="E424" s="8">
        <v>57.142857142857139</v>
      </c>
      <c r="F424" s="8">
        <v>42.857142857142854</v>
      </c>
      <c r="G424" s="8">
        <v>0</v>
      </c>
      <c r="H424" s="9">
        <v>3.4285714285714284</v>
      </c>
      <c r="I424" s="131">
        <v>4.2857142857142856</v>
      </c>
      <c r="J424" s="132">
        <v>-0.85714285714285721</v>
      </c>
      <c r="K424" s="10">
        <v>42.857142857142854</v>
      </c>
      <c r="L424" s="10">
        <v>100</v>
      </c>
      <c r="R424" s="36"/>
      <c r="S424" s="37"/>
      <c r="T424" s="38"/>
      <c r="U424" s="39"/>
      <c r="V424" s="39"/>
      <c r="W424" s="39"/>
      <c r="X424" s="39"/>
      <c r="Y424" s="39"/>
      <c r="Z424" s="39"/>
      <c r="AA424" s="39"/>
      <c r="AB424" s="39"/>
      <c r="AC424" s="39"/>
      <c r="AE424" s="36"/>
      <c r="AF424" s="37"/>
      <c r="AG424" s="38"/>
      <c r="AH424" s="39"/>
    </row>
    <row r="425" spans="1:34" x14ac:dyDescent="0.25">
      <c r="A425" s="5">
        <v>367</v>
      </c>
      <c r="B425" s="6" t="s">
        <v>581</v>
      </c>
      <c r="C425" s="7">
        <v>21</v>
      </c>
      <c r="D425" s="8">
        <v>4.7619047619047619</v>
      </c>
      <c r="E425" s="8">
        <v>42.857142857142854</v>
      </c>
      <c r="F425" s="8">
        <v>47.619047619047613</v>
      </c>
      <c r="G425" s="8">
        <v>4.7619047619047619</v>
      </c>
      <c r="H425" s="9">
        <v>3.5238095238095237</v>
      </c>
      <c r="I425" s="131">
        <v>3.9047619047619047</v>
      </c>
      <c r="J425" s="132">
        <v>-0.38095238095238093</v>
      </c>
      <c r="K425" s="10">
        <v>52.380952380952372</v>
      </c>
      <c r="L425" s="10">
        <v>95.238095238095227</v>
      </c>
      <c r="R425" s="36"/>
      <c r="S425" s="37"/>
      <c r="T425" s="38"/>
      <c r="U425" s="39"/>
      <c r="V425" s="39"/>
      <c r="W425" s="39"/>
      <c r="X425" s="39"/>
      <c r="Y425" s="39"/>
      <c r="Z425" s="39"/>
      <c r="AA425" s="39"/>
      <c r="AB425" s="39"/>
      <c r="AC425" s="39"/>
      <c r="AE425" s="36"/>
      <c r="AF425" s="37"/>
      <c r="AG425" s="38"/>
      <c r="AH425" s="39"/>
    </row>
    <row r="426" spans="1:34" x14ac:dyDescent="0.25">
      <c r="A426" s="5">
        <v>368</v>
      </c>
      <c r="B426" s="6" t="s">
        <v>582</v>
      </c>
      <c r="C426" s="7">
        <v>14</v>
      </c>
      <c r="D426" s="8">
        <v>7.1428571428571423</v>
      </c>
      <c r="E426" s="8">
        <v>42.857142857142854</v>
      </c>
      <c r="F426" s="8">
        <v>35.714285714285715</v>
      </c>
      <c r="G426" s="8">
        <v>14.285714285714285</v>
      </c>
      <c r="H426" s="9">
        <v>3.5714285714285716</v>
      </c>
      <c r="I426" s="131">
        <v>3.5714285714285716</v>
      </c>
      <c r="J426" s="132">
        <v>0</v>
      </c>
      <c r="K426" s="10">
        <v>50</v>
      </c>
      <c r="L426" s="10">
        <v>92.857142857142861</v>
      </c>
      <c r="R426" s="36"/>
      <c r="S426" s="37"/>
      <c r="T426" s="38"/>
      <c r="U426" s="39"/>
      <c r="V426" s="39"/>
      <c r="W426" s="39"/>
      <c r="X426" s="39"/>
      <c r="Y426" s="39"/>
      <c r="Z426" s="39"/>
      <c r="AA426" s="39"/>
      <c r="AB426" s="39"/>
      <c r="AC426" s="39"/>
      <c r="AE426" s="36"/>
      <c r="AF426" s="37"/>
      <c r="AG426" s="38"/>
      <c r="AH426" s="39"/>
    </row>
    <row r="427" spans="1:34" x14ac:dyDescent="0.25">
      <c r="A427" s="11" t="s">
        <v>65</v>
      </c>
      <c r="B427" s="123"/>
      <c r="C427" s="122">
        <v>75</v>
      </c>
      <c r="D427" s="124">
        <v>2.666666666666667</v>
      </c>
      <c r="E427" s="124">
        <v>37.333333333333336</v>
      </c>
      <c r="F427" s="124">
        <v>49.333333333333336</v>
      </c>
      <c r="G427" s="124">
        <v>10.666666666666668</v>
      </c>
      <c r="H427" s="124">
        <v>3.68</v>
      </c>
      <c r="I427" s="124">
        <v>3.8666666666666667</v>
      </c>
      <c r="J427" s="124">
        <v>-0.18666666666666654</v>
      </c>
      <c r="K427" s="124">
        <v>60</v>
      </c>
      <c r="L427" s="124">
        <v>97.333333333333343</v>
      </c>
      <c r="R427" s="36"/>
      <c r="S427" s="37"/>
      <c r="T427" s="38"/>
      <c r="U427" s="39"/>
      <c r="V427" s="39"/>
      <c r="W427" s="39"/>
      <c r="X427" s="39"/>
      <c r="Y427" s="39"/>
      <c r="Z427" s="39"/>
      <c r="AA427" s="39"/>
      <c r="AB427" s="39"/>
      <c r="AC427" s="39"/>
      <c r="AE427" s="36"/>
      <c r="AF427" s="37"/>
      <c r="AG427" s="38"/>
      <c r="AH427" s="39"/>
    </row>
    <row r="428" spans="1:34" x14ac:dyDescent="0.25">
      <c r="A428" s="5">
        <v>369</v>
      </c>
      <c r="B428" s="6" t="s">
        <v>583</v>
      </c>
      <c r="C428" s="7">
        <v>8</v>
      </c>
      <c r="D428" s="8">
        <v>0</v>
      </c>
      <c r="E428" s="8">
        <v>62.5</v>
      </c>
      <c r="F428" s="8">
        <v>37.5</v>
      </c>
      <c r="G428" s="8">
        <v>0</v>
      </c>
      <c r="H428" s="9">
        <v>3.375</v>
      </c>
      <c r="I428" s="131">
        <v>3.375</v>
      </c>
      <c r="J428" s="132">
        <v>0</v>
      </c>
      <c r="K428" s="10">
        <v>37.5</v>
      </c>
      <c r="L428" s="10">
        <v>100</v>
      </c>
      <c r="R428" s="36"/>
      <c r="S428" s="37"/>
      <c r="T428" s="38"/>
      <c r="U428" s="39"/>
      <c r="V428" s="39"/>
      <c r="W428" s="39"/>
      <c r="X428" s="39"/>
      <c r="Y428" s="39"/>
      <c r="Z428" s="39"/>
      <c r="AA428" s="39"/>
      <c r="AB428" s="39"/>
      <c r="AC428" s="39"/>
      <c r="AE428" s="36"/>
      <c r="AF428" s="37"/>
      <c r="AG428" s="38"/>
      <c r="AH428" s="39"/>
    </row>
    <row r="429" spans="1:34" x14ac:dyDescent="0.25">
      <c r="A429" s="5">
        <v>370</v>
      </c>
      <c r="B429" s="6" t="s">
        <v>584</v>
      </c>
      <c r="C429" s="7">
        <v>10</v>
      </c>
      <c r="D429" s="8">
        <v>0</v>
      </c>
      <c r="E429" s="8">
        <v>50</v>
      </c>
      <c r="F429" s="8">
        <v>50</v>
      </c>
      <c r="G429" s="8">
        <v>0</v>
      </c>
      <c r="H429" s="9">
        <v>3.5</v>
      </c>
      <c r="I429" s="131">
        <v>4</v>
      </c>
      <c r="J429" s="132">
        <v>-0.5</v>
      </c>
      <c r="K429" s="10">
        <v>50</v>
      </c>
      <c r="L429" s="10">
        <v>100</v>
      </c>
      <c r="R429" s="36"/>
      <c r="S429" s="37"/>
      <c r="T429" s="38"/>
      <c r="U429" s="39"/>
      <c r="V429" s="39"/>
      <c r="W429" s="39"/>
      <c r="X429" s="39"/>
      <c r="Y429" s="39"/>
      <c r="Z429" s="39"/>
      <c r="AA429" s="39"/>
      <c r="AB429" s="39"/>
      <c r="AC429" s="39"/>
      <c r="AE429" s="36"/>
      <c r="AF429" s="37"/>
      <c r="AG429" s="38"/>
      <c r="AH429" s="39"/>
    </row>
    <row r="430" spans="1:34" x14ac:dyDescent="0.25">
      <c r="A430" s="5">
        <v>371</v>
      </c>
      <c r="B430" s="6" t="s">
        <v>585</v>
      </c>
      <c r="C430" s="7">
        <v>9</v>
      </c>
      <c r="D430" s="8">
        <v>0</v>
      </c>
      <c r="E430" s="8">
        <v>44.444444444444443</v>
      </c>
      <c r="F430" s="8">
        <v>55.555555555555557</v>
      </c>
      <c r="G430" s="8">
        <v>0</v>
      </c>
      <c r="H430" s="9">
        <v>3.5555555555555554</v>
      </c>
      <c r="I430" s="131">
        <v>3.8888888888888888</v>
      </c>
      <c r="J430" s="132">
        <v>-0.33333333333333348</v>
      </c>
      <c r="K430" s="10">
        <v>55.555555555555557</v>
      </c>
      <c r="L430" s="10">
        <v>100</v>
      </c>
      <c r="R430" s="36"/>
      <c r="S430" s="37"/>
      <c r="T430" s="38"/>
      <c r="U430" s="39"/>
      <c r="V430" s="39"/>
      <c r="W430" s="39"/>
      <c r="X430" s="39"/>
      <c r="Y430" s="39"/>
      <c r="Z430" s="39"/>
      <c r="AA430" s="39"/>
      <c r="AB430" s="39"/>
      <c r="AC430" s="39"/>
      <c r="AE430" s="36"/>
      <c r="AF430" s="37"/>
      <c r="AG430" s="38"/>
      <c r="AH430" s="39"/>
    </row>
    <row r="431" spans="1:34" x14ac:dyDescent="0.25">
      <c r="A431" s="5">
        <v>372</v>
      </c>
      <c r="B431" s="6" t="s">
        <v>586</v>
      </c>
      <c r="C431" s="7">
        <v>14</v>
      </c>
      <c r="D431" s="8">
        <v>0</v>
      </c>
      <c r="E431" s="8">
        <v>50</v>
      </c>
      <c r="F431" s="8">
        <v>21.428571428571427</v>
      </c>
      <c r="G431" s="8">
        <v>28.571428571428569</v>
      </c>
      <c r="H431" s="9">
        <v>3.7857142857142856</v>
      </c>
      <c r="I431" s="131">
        <v>3.7142857142857144</v>
      </c>
      <c r="J431" s="132">
        <v>7.1428571428571175E-2</v>
      </c>
      <c r="K431" s="10">
        <v>50</v>
      </c>
      <c r="L431" s="10">
        <v>100</v>
      </c>
      <c r="R431" s="36"/>
      <c r="S431" s="37"/>
      <c r="T431" s="38"/>
      <c r="U431" s="39"/>
      <c r="V431" s="39"/>
      <c r="W431" s="39"/>
      <c r="X431" s="39"/>
      <c r="Y431" s="39"/>
      <c r="Z431" s="39"/>
      <c r="AA431" s="39"/>
      <c r="AB431" s="39"/>
      <c r="AC431" s="39"/>
      <c r="AE431" s="36"/>
      <c r="AF431" s="37"/>
      <c r="AG431" s="38"/>
      <c r="AH431" s="39"/>
    </row>
    <row r="432" spans="1:34" x14ac:dyDescent="0.25">
      <c r="A432" s="5">
        <v>373</v>
      </c>
      <c r="B432" s="6" t="s">
        <v>587</v>
      </c>
      <c r="C432" s="7">
        <v>3</v>
      </c>
      <c r="D432" s="8">
        <v>0</v>
      </c>
      <c r="E432" s="8">
        <v>66.666666666666657</v>
      </c>
      <c r="F432" s="8">
        <v>33.333333333333329</v>
      </c>
      <c r="G432" s="8">
        <v>0</v>
      </c>
      <c r="H432" s="9">
        <v>3.3333333333333335</v>
      </c>
      <c r="I432" s="131">
        <v>4</v>
      </c>
      <c r="J432" s="132">
        <v>-0.66666666666666652</v>
      </c>
      <c r="K432" s="10">
        <v>33.333333333333329</v>
      </c>
      <c r="L432" s="10">
        <v>99.999999999999986</v>
      </c>
      <c r="R432" s="36"/>
      <c r="S432" s="37"/>
      <c r="T432" s="38"/>
      <c r="U432" s="39"/>
      <c r="V432" s="39"/>
      <c r="W432" s="39"/>
      <c r="X432" s="39"/>
      <c r="Y432" s="39"/>
      <c r="Z432" s="39"/>
      <c r="AA432" s="39"/>
      <c r="AB432" s="39"/>
      <c r="AC432" s="39"/>
      <c r="AE432" s="36"/>
      <c r="AF432" s="37"/>
      <c r="AG432" s="38"/>
      <c r="AH432" s="39"/>
    </row>
    <row r="433" spans="1:34" x14ac:dyDescent="0.25">
      <c r="A433" s="5">
        <v>374</v>
      </c>
      <c r="B433" s="6" t="s">
        <v>588</v>
      </c>
      <c r="C433" s="7">
        <v>7</v>
      </c>
      <c r="D433" s="8">
        <v>0</v>
      </c>
      <c r="E433" s="8">
        <v>28.571428571428569</v>
      </c>
      <c r="F433" s="8">
        <v>71.428571428571431</v>
      </c>
      <c r="G433" s="8">
        <v>0</v>
      </c>
      <c r="H433" s="9">
        <v>3.7142857142857144</v>
      </c>
      <c r="I433" s="131">
        <v>3.8571428571428572</v>
      </c>
      <c r="J433" s="132">
        <v>-0.14285714285714279</v>
      </c>
      <c r="K433" s="10">
        <v>71.428571428571431</v>
      </c>
      <c r="L433" s="10">
        <v>100</v>
      </c>
      <c r="R433" s="36"/>
      <c r="S433" s="37"/>
      <c r="T433" s="38"/>
      <c r="U433" s="39"/>
      <c r="V433" s="39"/>
      <c r="W433" s="39"/>
      <c r="X433" s="39"/>
      <c r="Y433" s="39"/>
      <c r="Z433" s="39"/>
      <c r="AA433" s="39"/>
      <c r="AB433" s="39"/>
      <c r="AC433" s="39"/>
      <c r="AE433" s="36"/>
      <c r="AF433" s="37"/>
      <c r="AG433" s="38"/>
      <c r="AH433" s="39"/>
    </row>
    <row r="434" spans="1:34" x14ac:dyDescent="0.25">
      <c r="A434" s="5">
        <v>375</v>
      </c>
      <c r="B434" s="6" t="s">
        <v>589</v>
      </c>
      <c r="C434" s="7">
        <v>6</v>
      </c>
      <c r="D434" s="8">
        <v>33.333333333333329</v>
      </c>
      <c r="E434" s="8">
        <v>66.666666666666657</v>
      </c>
      <c r="F434" s="8">
        <v>0</v>
      </c>
      <c r="G434" s="8">
        <v>0</v>
      </c>
      <c r="H434" s="9">
        <v>2.6666666666666665</v>
      </c>
      <c r="I434" s="131">
        <v>3.5</v>
      </c>
      <c r="J434" s="132">
        <v>-0.83333333333333348</v>
      </c>
      <c r="K434" s="10">
        <v>0</v>
      </c>
      <c r="L434" s="10">
        <v>66.666666666666657</v>
      </c>
      <c r="R434" s="36"/>
      <c r="S434" s="37"/>
      <c r="T434" s="38"/>
      <c r="U434" s="39"/>
      <c r="V434" s="39"/>
      <c r="W434" s="39"/>
      <c r="X434" s="39"/>
      <c r="Y434" s="39"/>
      <c r="Z434" s="39"/>
      <c r="AA434" s="39"/>
      <c r="AB434" s="39"/>
      <c r="AC434" s="39"/>
      <c r="AE434" s="36"/>
      <c r="AF434" s="37"/>
      <c r="AG434" s="38"/>
      <c r="AH434" s="39"/>
    </row>
    <row r="435" spans="1:34" x14ac:dyDescent="0.25">
      <c r="A435" s="5">
        <v>376</v>
      </c>
      <c r="B435" s="6" t="s">
        <v>590</v>
      </c>
      <c r="C435" s="7">
        <v>22</v>
      </c>
      <c r="D435" s="8">
        <v>4.5454545454545459</v>
      </c>
      <c r="E435" s="8">
        <v>54.54545454545454</v>
      </c>
      <c r="F435" s="8">
        <v>31.818181818181817</v>
      </c>
      <c r="G435" s="8">
        <v>9.0909090909090917</v>
      </c>
      <c r="H435" s="9">
        <v>3.4545454545454546</v>
      </c>
      <c r="I435" s="131">
        <v>3.9090909090909092</v>
      </c>
      <c r="J435" s="132">
        <v>-0.45454545454545459</v>
      </c>
      <c r="K435" s="10">
        <v>40.909090909090907</v>
      </c>
      <c r="L435" s="10">
        <v>95.454545454545453</v>
      </c>
      <c r="R435" s="36"/>
      <c r="S435" s="37"/>
      <c r="T435" s="38"/>
      <c r="U435" s="39"/>
      <c r="V435" s="39"/>
      <c r="W435" s="39"/>
      <c r="X435" s="39"/>
      <c r="Y435" s="39"/>
      <c r="Z435" s="39"/>
      <c r="AA435" s="39"/>
      <c r="AB435" s="39"/>
      <c r="AC435" s="39"/>
      <c r="AE435" s="36"/>
      <c r="AF435" s="37"/>
      <c r="AG435" s="38"/>
      <c r="AH435" s="39"/>
    </row>
    <row r="436" spans="1:34" x14ac:dyDescent="0.25">
      <c r="A436" s="5">
        <v>377</v>
      </c>
      <c r="B436" s="6" t="s">
        <v>591</v>
      </c>
      <c r="C436" s="7">
        <v>16</v>
      </c>
      <c r="D436" s="8">
        <v>6.25</v>
      </c>
      <c r="E436" s="8">
        <v>18.75</v>
      </c>
      <c r="F436" s="8">
        <v>56.25</v>
      </c>
      <c r="G436" s="8">
        <v>18.75</v>
      </c>
      <c r="H436" s="9">
        <v>3.875</v>
      </c>
      <c r="I436" s="131">
        <v>4.0625</v>
      </c>
      <c r="J436" s="132">
        <v>-0.1875</v>
      </c>
      <c r="K436" s="10">
        <v>75</v>
      </c>
      <c r="L436" s="10">
        <v>93.75</v>
      </c>
      <c r="R436" s="36"/>
      <c r="S436" s="37"/>
      <c r="T436" s="38"/>
      <c r="U436" s="39"/>
      <c r="V436" s="39"/>
      <c r="W436" s="39"/>
      <c r="X436" s="39"/>
      <c r="Y436" s="39"/>
      <c r="Z436" s="39"/>
      <c r="AA436" s="39"/>
      <c r="AB436" s="39"/>
      <c r="AC436" s="39"/>
      <c r="AE436" s="36"/>
      <c r="AF436" s="37"/>
      <c r="AG436" s="38"/>
      <c r="AH436" s="39"/>
    </row>
    <row r="437" spans="1:34" x14ac:dyDescent="0.25">
      <c r="A437" s="11" t="s">
        <v>66</v>
      </c>
      <c r="B437" s="123"/>
      <c r="C437" s="122">
        <v>95</v>
      </c>
      <c r="D437" s="124">
        <v>4.2105263157894735</v>
      </c>
      <c r="E437" s="124">
        <v>46.315789473684212</v>
      </c>
      <c r="F437" s="124">
        <v>40</v>
      </c>
      <c r="G437" s="124">
        <v>9.4736842105263168</v>
      </c>
      <c r="H437" s="124">
        <v>3.5473684210526315</v>
      </c>
      <c r="I437" s="124">
        <v>3.8421052631578947</v>
      </c>
      <c r="J437" s="124">
        <v>-0.29473684210526319</v>
      </c>
      <c r="K437" s="124">
        <v>49.473684210526315</v>
      </c>
      <c r="L437" s="124">
        <v>95.789473684210535</v>
      </c>
      <c r="R437" s="36"/>
      <c r="S437" s="37"/>
      <c r="T437" s="38"/>
      <c r="U437" s="39"/>
      <c r="V437" s="39"/>
      <c r="W437" s="39"/>
      <c r="X437" s="39"/>
      <c r="Y437" s="39"/>
      <c r="Z437" s="39"/>
      <c r="AA437" s="39"/>
      <c r="AB437" s="39"/>
      <c r="AC437" s="39"/>
      <c r="AE437" s="36"/>
      <c r="AF437" s="37"/>
      <c r="AG437" s="38"/>
      <c r="AH437" s="39"/>
    </row>
    <row r="438" spans="1:34" x14ac:dyDescent="0.25">
      <c r="A438" s="5">
        <v>378</v>
      </c>
      <c r="B438" s="6" t="s">
        <v>431</v>
      </c>
      <c r="C438" s="7">
        <v>2</v>
      </c>
      <c r="D438" s="8">
        <v>0</v>
      </c>
      <c r="E438" s="8">
        <v>0</v>
      </c>
      <c r="F438" s="8">
        <v>100</v>
      </c>
      <c r="G438" s="8">
        <v>0</v>
      </c>
      <c r="H438" s="9">
        <v>4</v>
      </c>
      <c r="I438" s="131">
        <v>4</v>
      </c>
      <c r="J438" s="132">
        <v>0</v>
      </c>
      <c r="K438" s="10">
        <v>100</v>
      </c>
      <c r="L438" s="10">
        <v>100</v>
      </c>
      <c r="R438" s="36"/>
      <c r="S438" s="37"/>
      <c r="T438" s="38"/>
      <c r="U438" s="39"/>
      <c r="V438" s="39"/>
      <c r="W438" s="39"/>
      <c r="X438" s="39"/>
      <c r="Y438" s="39"/>
      <c r="Z438" s="39"/>
      <c r="AA438" s="39"/>
      <c r="AB438" s="39"/>
      <c r="AC438" s="39"/>
      <c r="AE438" s="36"/>
      <c r="AF438" s="37"/>
      <c r="AG438" s="38"/>
      <c r="AH438" s="39"/>
    </row>
    <row r="439" spans="1:34" x14ac:dyDescent="0.25">
      <c r="A439" s="5">
        <v>379</v>
      </c>
      <c r="B439" s="6" t="s">
        <v>592</v>
      </c>
      <c r="C439" s="7">
        <v>8</v>
      </c>
      <c r="D439" s="8">
        <v>0</v>
      </c>
      <c r="E439" s="8">
        <v>37.5</v>
      </c>
      <c r="F439" s="8">
        <v>62.5</v>
      </c>
      <c r="G439" s="8">
        <v>0</v>
      </c>
      <c r="H439" s="9">
        <v>3.625</v>
      </c>
      <c r="I439" s="131">
        <v>3.625</v>
      </c>
      <c r="J439" s="132">
        <v>0</v>
      </c>
      <c r="K439" s="10">
        <v>62.5</v>
      </c>
      <c r="L439" s="10">
        <v>100</v>
      </c>
      <c r="R439" s="36"/>
      <c r="S439" s="37"/>
      <c r="T439" s="38"/>
      <c r="U439" s="39"/>
      <c r="V439" s="39"/>
      <c r="W439" s="39"/>
      <c r="X439" s="39"/>
      <c r="Y439" s="39"/>
      <c r="Z439" s="39"/>
      <c r="AA439" s="39"/>
      <c r="AB439" s="39"/>
      <c r="AC439" s="39"/>
      <c r="AE439" s="36"/>
      <c r="AF439" s="37"/>
      <c r="AG439" s="38"/>
      <c r="AH439" s="39"/>
    </row>
    <row r="440" spans="1:34" x14ac:dyDescent="0.25">
      <c r="A440" s="5">
        <v>380</v>
      </c>
      <c r="B440" s="6" t="s">
        <v>593</v>
      </c>
      <c r="C440" s="7">
        <v>3</v>
      </c>
      <c r="D440" s="8">
        <v>0</v>
      </c>
      <c r="E440" s="8">
        <v>33.333333333333329</v>
      </c>
      <c r="F440" s="8">
        <v>66.666666666666657</v>
      </c>
      <c r="G440" s="8">
        <v>0</v>
      </c>
      <c r="H440" s="9">
        <v>3.6666666666666665</v>
      </c>
      <c r="I440" s="131">
        <v>3.6666666666666665</v>
      </c>
      <c r="J440" s="132">
        <v>0</v>
      </c>
      <c r="K440" s="10">
        <v>66.666666666666657</v>
      </c>
      <c r="L440" s="10">
        <v>99.999999999999986</v>
      </c>
      <c r="R440" s="36"/>
      <c r="S440" s="37"/>
      <c r="T440" s="38"/>
      <c r="U440" s="39"/>
      <c r="V440" s="39"/>
      <c r="W440" s="39"/>
      <c r="X440" s="39"/>
      <c r="Y440" s="39"/>
      <c r="Z440" s="39"/>
      <c r="AA440" s="39"/>
      <c r="AB440" s="39"/>
      <c r="AC440" s="39"/>
      <c r="AE440" s="36"/>
      <c r="AF440" s="37"/>
      <c r="AG440" s="38"/>
      <c r="AH440" s="39"/>
    </row>
    <row r="441" spans="1:34" x14ac:dyDescent="0.25">
      <c r="A441" s="5">
        <v>381</v>
      </c>
      <c r="B441" s="6" t="s">
        <v>365</v>
      </c>
      <c r="C441" s="7">
        <v>9</v>
      </c>
      <c r="D441" s="8">
        <v>0</v>
      </c>
      <c r="E441" s="8">
        <v>44.444444444444443</v>
      </c>
      <c r="F441" s="8">
        <v>44.444444444444443</v>
      </c>
      <c r="G441" s="8">
        <v>11.111111111111111</v>
      </c>
      <c r="H441" s="9">
        <v>3.6666666666666665</v>
      </c>
      <c r="I441" s="131">
        <v>3.7777777777777777</v>
      </c>
      <c r="J441" s="132">
        <v>-0.11111111111111116</v>
      </c>
      <c r="K441" s="10">
        <v>55.555555555555557</v>
      </c>
      <c r="L441" s="10">
        <v>100</v>
      </c>
      <c r="R441" s="36"/>
      <c r="S441" s="37"/>
      <c r="T441" s="38"/>
      <c r="U441" s="39"/>
      <c r="V441" s="39"/>
      <c r="W441" s="39"/>
      <c r="X441" s="39"/>
      <c r="Y441" s="39"/>
      <c r="Z441" s="39"/>
      <c r="AA441" s="39"/>
      <c r="AB441" s="39"/>
      <c r="AC441" s="39"/>
      <c r="AE441" s="36"/>
      <c r="AF441" s="37"/>
      <c r="AG441" s="38"/>
      <c r="AH441" s="39"/>
    </row>
    <row r="442" spans="1:34" x14ac:dyDescent="0.25">
      <c r="A442" s="5">
        <v>382</v>
      </c>
      <c r="B442" s="6" t="s">
        <v>594</v>
      </c>
      <c r="C442" s="7">
        <v>6</v>
      </c>
      <c r="D442" s="8">
        <v>0</v>
      </c>
      <c r="E442" s="8">
        <v>16.666666666666664</v>
      </c>
      <c r="F442" s="8">
        <v>50</v>
      </c>
      <c r="G442" s="8">
        <v>33.333333333333329</v>
      </c>
      <c r="H442" s="9">
        <v>4.166666666666667</v>
      </c>
      <c r="I442" s="131">
        <v>4.333333333333333</v>
      </c>
      <c r="J442" s="132">
        <v>-0.16666666666666607</v>
      </c>
      <c r="K442" s="10">
        <v>83.333333333333329</v>
      </c>
      <c r="L442" s="10">
        <v>99.999999999999986</v>
      </c>
      <c r="R442" s="36"/>
      <c r="S442" s="37"/>
      <c r="T442" s="38"/>
      <c r="U442" s="39"/>
      <c r="V442" s="39"/>
      <c r="W442" s="39"/>
      <c r="X442" s="39"/>
      <c r="Y442" s="39"/>
      <c r="Z442" s="39"/>
      <c r="AA442" s="39"/>
      <c r="AB442" s="39"/>
      <c r="AC442" s="39"/>
      <c r="AE442" s="36"/>
      <c r="AF442" s="37"/>
      <c r="AG442" s="38"/>
      <c r="AH442" s="39"/>
    </row>
    <row r="443" spans="1:34" x14ac:dyDescent="0.25">
      <c r="A443" s="5">
        <v>383</v>
      </c>
      <c r="B443" s="6" t="s">
        <v>595</v>
      </c>
      <c r="C443" s="7">
        <v>5</v>
      </c>
      <c r="D443" s="8">
        <v>0</v>
      </c>
      <c r="E443" s="8">
        <v>60</v>
      </c>
      <c r="F443" s="8">
        <v>40</v>
      </c>
      <c r="G443" s="8">
        <v>0</v>
      </c>
      <c r="H443" s="9">
        <v>3.4</v>
      </c>
      <c r="I443" s="131">
        <v>3.4</v>
      </c>
      <c r="J443" s="132">
        <v>0</v>
      </c>
      <c r="K443" s="10">
        <v>40</v>
      </c>
      <c r="L443" s="10">
        <v>100</v>
      </c>
      <c r="R443" s="36"/>
      <c r="S443" s="37"/>
      <c r="T443" s="38"/>
      <c r="U443" s="39"/>
      <c r="V443" s="39"/>
      <c r="W443" s="39"/>
      <c r="X443" s="39"/>
      <c r="Y443" s="39"/>
      <c r="Z443" s="39"/>
      <c r="AA443" s="39"/>
      <c r="AB443" s="39"/>
      <c r="AC443" s="39"/>
      <c r="AE443" s="36"/>
      <c r="AF443" s="37"/>
      <c r="AG443" s="38"/>
      <c r="AH443" s="39"/>
    </row>
    <row r="444" spans="1:34" x14ac:dyDescent="0.25">
      <c r="A444" s="5">
        <v>384</v>
      </c>
      <c r="B444" s="6" t="s">
        <v>596</v>
      </c>
      <c r="C444" s="7">
        <v>6</v>
      </c>
      <c r="D444" s="8">
        <v>0</v>
      </c>
      <c r="E444" s="8">
        <v>66.666666666666657</v>
      </c>
      <c r="F444" s="8">
        <v>33.333333333333329</v>
      </c>
      <c r="G444" s="8">
        <v>0</v>
      </c>
      <c r="H444" s="9">
        <v>3.3333333333333335</v>
      </c>
      <c r="I444" s="131">
        <v>3.3333333333333335</v>
      </c>
      <c r="J444" s="132">
        <v>0</v>
      </c>
      <c r="K444" s="10">
        <v>33.333333333333329</v>
      </c>
      <c r="L444" s="10">
        <v>99.999999999999986</v>
      </c>
      <c r="R444" s="36"/>
      <c r="S444" s="37"/>
      <c r="T444" s="38"/>
      <c r="U444" s="39"/>
      <c r="V444" s="39"/>
      <c r="W444" s="39"/>
      <c r="X444" s="39"/>
      <c r="Y444" s="39"/>
      <c r="Z444" s="39"/>
      <c r="AA444" s="39"/>
      <c r="AB444" s="39"/>
      <c r="AC444" s="39"/>
      <c r="AE444" s="36"/>
      <c r="AF444" s="37"/>
      <c r="AG444" s="38"/>
      <c r="AH444" s="39"/>
    </row>
    <row r="445" spans="1:34" x14ac:dyDescent="0.25">
      <c r="A445" s="5">
        <v>385</v>
      </c>
      <c r="B445" s="6" t="s">
        <v>597</v>
      </c>
      <c r="C445" s="7">
        <v>3</v>
      </c>
      <c r="D445" s="8">
        <v>0</v>
      </c>
      <c r="E445" s="8">
        <v>66.666666666666657</v>
      </c>
      <c r="F445" s="8">
        <v>33.333333333333329</v>
      </c>
      <c r="G445" s="8">
        <v>0</v>
      </c>
      <c r="H445" s="9">
        <v>3.3333333333333335</v>
      </c>
      <c r="I445" s="131">
        <v>4</v>
      </c>
      <c r="J445" s="132">
        <v>-0.66666666666666652</v>
      </c>
      <c r="K445" s="10">
        <v>33.333333333333329</v>
      </c>
      <c r="L445" s="10">
        <v>99.999999999999986</v>
      </c>
      <c r="R445" s="36"/>
      <c r="S445" s="37"/>
      <c r="T445" s="38"/>
      <c r="U445" s="39"/>
      <c r="V445" s="39"/>
      <c r="W445" s="39"/>
      <c r="X445" s="39"/>
      <c r="Y445" s="39"/>
      <c r="Z445" s="39"/>
      <c r="AA445" s="39"/>
      <c r="AB445" s="39"/>
      <c r="AC445" s="39"/>
      <c r="AE445" s="36"/>
      <c r="AF445" s="37"/>
      <c r="AG445" s="38"/>
      <c r="AH445" s="39"/>
    </row>
    <row r="446" spans="1:34" x14ac:dyDescent="0.25">
      <c r="A446" s="5">
        <v>386</v>
      </c>
      <c r="B446" s="6" t="s">
        <v>568</v>
      </c>
      <c r="C446" s="7">
        <v>19</v>
      </c>
      <c r="D446" s="8">
        <v>10.526315789473683</v>
      </c>
      <c r="E446" s="8">
        <v>26.315789473684209</v>
      </c>
      <c r="F446" s="8">
        <v>57.894736842105267</v>
      </c>
      <c r="G446" s="8">
        <v>5.2631578947368416</v>
      </c>
      <c r="H446" s="9">
        <v>3.5789473684210527</v>
      </c>
      <c r="I446" s="131">
        <v>4.0526315789473681</v>
      </c>
      <c r="J446" s="132">
        <v>-0.47368421052631549</v>
      </c>
      <c r="K446" s="10">
        <v>63.15789473684211</v>
      </c>
      <c r="L446" s="10">
        <v>89.473684210526315</v>
      </c>
      <c r="R446" s="36"/>
      <c r="S446" s="37"/>
      <c r="T446" s="38"/>
      <c r="U446" s="39"/>
      <c r="V446" s="39"/>
      <c r="W446" s="39"/>
      <c r="X446" s="39"/>
      <c r="Y446" s="39"/>
      <c r="Z446" s="39"/>
      <c r="AA446" s="39"/>
      <c r="AB446" s="39"/>
      <c r="AC446" s="39"/>
      <c r="AE446" s="36"/>
      <c r="AF446" s="37"/>
      <c r="AG446" s="38"/>
      <c r="AH446" s="39"/>
    </row>
    <row r="447" spans="1:34" x14ac:dyDescent="0.25">
      <c r="A447" s="11" t="s">
        <v>67</v>
      </c>
      <c r="B447" s="123"/>
      <c r="C447" s="122">
        <v>61</v>
      </c>
      <c r="D447" s="124">
        <v>3.278688524590164</v>
      </c>
      <c r="E447" s="124">
        <v>37.704918032786885</v>
      </c>
      <c r="F447" s="124">
        <v>52.459016393442624</v>
      </c>
      <c r="G447" s="124">
        <v>6.557377049180328</v>
      </c>
      <c r="H447" s="124">
        <v>3.622950819672131</v>
      </c>
      <c r="I447" s="124">
        <v>3.8360655737704916</v>
      </c>
      <c r="J447" s="124">
        <v>-0.21311475409836067</v>
      </c>
      <c r="K447" s="124">
        <v>59.016393442622956</v>
      </c>
      <c r="L447" s="124">
        <v>96.721311475409834</v>
      </c>
      <c r="R447" s="36"/>
      <c r="S447" s="37"/>
      <c r="T447" s="38"/>
      <c r="U447" s="39"/>
      <c r="V447" s="39"/>
      <c r="W447" s="39"/>
      <c r="X447" s="39"/>
      <c r="Y447" s="39"/>
      <c r="Z447" s="39"/>
      <c r="AA447" s="39"/>
      <c r="AB447" s="39"/>
      <c r="AC447" s="39"/>
      <c r="AE447" s="36"/>
      <c r="AF447" s="37"/>
      <c r="AG447" s="38"/>
      <c r="AH447" s="39"/>
    </row>
    <row r="448" spans="1:34" x14ac:dyDescent="0.25">
      <c r="A448" s="5">
        <v>387</v>
      </c>
      <c r="B448" s="6" t="s">
        <v>598</v>
      </c>
      <c r="C448" s="7">
        <v>5</v>
      </c>
      <c r="D448" s="8">
        <v>0</v>
      </c>
      <c r="E448" s="8">
        <v>20</v>
      </c>
      <c r="F448" s="8">
        <v>80</v>
      </c>
      <c r="G448" s="8">
        <v>0</v>
      </c>
      <c r="H448" s="9">
        <v>3.8</v>
      </c>
      <c r="I448" s="131">
        <v>4</v>
      </c>
      <c r="J448" s="132">
        <v>-0.20000000000000018</v>
      </c>
      <c r="K448" s="10">
        <v>80</v>
      </c>
      <c r="L448" s="10">
        <v>100</v>
      </c>
      <c r="R448" s="36"/>
      <c r="S448" s="37"/>
      <c r="T448" s="38"/>
      <c r="U448" s="39"/>
      <c r="V448" s="39"/>
      <c r="W448" s="39"/>
      <c r="X448" s="39"/>
      <c r="Y448" s="39"/>
      <c r="Z448" s="39"/>
      <c r="AA448" s="39"/>
      <c r="AB448" s="39"/>
      <c r="AC448" s="39"/>
      <c r="AE448" s="36"/>
      <c r="AF448" s="37"/>
      <c r="AG448" s="38"/>
      <c r="AH448" s="39"/>
    </row>
    <row r="449" spans="1:34" x14ac:dyDescent="0.25">
      <c r="A449" s="5">
        <v>388</v>
      </c>
      <c r="B449" s="6" t="s">
        <v>599</v>
      </c>
      <c r="C449" s="7">
        <v>11</v>
      </c>
      <c r="D449" s="8">
        <v>0</v>
      </c>
      <c r="E449" s="8">
        <v>54.54545454545454</v>
      </c>
      <c r="F449" s="8">
        <v>27.27272727272727</v>
      </c>
      <c r="G449" s="8">
        <v>18.181818181818183</v>
      </c>
      <c r="H449" s="9">
        <v>3.6363636363636362</v>
      </c>
      <c r="I449" s="131">
        <v>3.8181818181818183</v>
      </c>
      <c r="J449" s="132">
        <v>-0.1818181818181821</v>
      </c>
      <c r="K449" s="10">
        <v>45.454545454545453</v>
      </c>
      <c r="L449" s="10">
        <v>100</v>
      </c>
      <c r="R449" s="36"/>
      <c r="S449" s="37"/>
      <c r="T449" s="38"/>
      <c r="U449" s="39"/>
      <c r="V449" s="39"/>
      <c r="W449" s="39"/>
      <c r="X449" s="39"/>
      <c r="Y449" s="39"/>
      <c r="Z449" s="39"/>
      <c r="AA449" s="39"/>
      <c r="AB449" s="39"/>
      <c r="AC449" s="39"/>
      <c r="AE449" s="36"/>
      <c r="AF449" s="37"/>
      <c r="AG449" s="38"/>
      <c r="AH449" s="39"/>
    </row>
    <row r="450" spans="1:34" x14ac:dyDescent="0.25">
      <c r="A450" s="5">
        <v>389</v>
      </c>
      <c r="B450" s="6" t="s">
        <v>600</v>
      </c>
      <c r="C450" s="7">
        <v>4</v>
      </c>
      <c r="D450" s="8">
        <v>0</v>
      </c>
      <c r="E450" s="8">
        <v>75</v>
      </c>
      <c r="F450" s="8">
        <v>25</v>
      </c>
      <c r="G450" s="8">
        <v>0</v>
      </c>
      <c r="H450" s="9">
        <v>3.25</v>
      </c>
      <c r="I450" s="131">
        <v>3.75</v>
      </c>
      <c r="J450" s="132">
        <v>-0.5</v>
      </c>
      <c r="K450" s="10">
        <v>25</v>
      </c>
      <c r="L450" s="10">
        <v>100</v>
      </c>
      <c r="R450" s="36"/>
      <c r="S450" s="37"/>
      <c r="T450" s="38"/>
      <c r="U450" s="39"/>
      <c r="V450" s="39"/>
      <c r="W450" s="39"/>
      <c r="X450" s="39"/>
      <c r="Y450" s="39"/>
      <c r="Z450" s="39"/>
      <c r="AA450" s="39"/>
      <c r="AB450" s="39"/>
      <c r="AC450" s="39"/>
      <c r="AE450" s="36"/>
      <c r="AF450" s="37"/>
      <c r="AG450" s="38"/>
      <c r="AH450" s="39"/>
    </row>
    <row r="451" spans="1:34" x14ac:dyDescent="0.25">
      <c r="A451" s="5">
        <v>390</v>
      </c>
      <c r="B451" s="6" t="s">
        <v>601</v>
      </c>
      <c r="C451" s="7">
        <v>7</v>
      </c>
      <c r="D451" s="8">
        <v>0</v>
      </c>
      <c r="E451" s="8">
        <v>28.571428571428569</v>
      </c>
      <c r="F451" s="8">
        <v>57.142857142857139</v>
      </c>
      <c r="G451" s="8">
        <v>14.285714285714285</v>
      </c>
      <c r="H451" s="9">
        <v>3.8571428571428572</v>
      </c>
      <c r="I451" s="131">
        <v>4.4285714285714288</v>
      </c>
      <c r="J451" s="132">
        <v>-0.57142857142857162</v>
      </c>
      <c r="K451" s="10">
        <v>71.428571428571416</v>
      </c>
      <c r="L451" s="10">
        <v>100</v>
      </c>
      <c r="R451" s="36"/>
      <c r="S451" s="37"/>
      <c r="T451" s="38"/>
      <c r="U451" s="39"/>
      <c r="V451" s="39"/>
      <c r="W451" s="39"/>
      <c r="X451" s="39"/>
      <c r="Y451" s="39"/>
      <c r="Z451" s="39"/>
      <c r="AA451" s="39"/>
      <c r="AB451" s="39"/>
      <c r="AC451" s="39"/>
      <c r="AE451" s="36"/>
      <c r="AF451" s="37"/>
      <c r="AG451" s="38"/>
      <c r="AH451" s="39"/>
    </row>
    <row r="452" spans="1:34" x14ac:dyDescent="0.25">
      <c r="A452" s="5">
        <v>391</v>
      </c>
      <c r="B452" s="6" t="s">
        <v>602</v>
      </c>
      <c r="C452" s="7">
        <v>3</v>
      </c>
      <c r="D452" s="8">
        <v>0</v>
      </c>
      <c r="E452" s="8">
        <v>66.666666666666657</v>
      </c>
      <c r="F452" s="8">
        <v>0</v>
      </c>
      <c r="G452" s="8">
        <v>33.333333333333329</v>
      </c>
      <c r="H452" s="9">
        <v>3.6666666666666665</v>
      </c>
      <c r="I452" s="131">
        <v>3.6666666666666665</v>
      </c>
      <c r="J452" s="132">
        <v>0</v>
      </c>
      <c r="K452" s="10">
        <v>33.333333333333329</v>
      </c>
      <c r="L452" s="10">
        <v>99.999999999999986</v>
      </c>
      <c r="R452" s="36"/>
      <c r="S452" s="37"/>
      <c r="T452" s="38"/>
      <c r="U452" s="39"/>
      <c r="V452" s="39"/>
      <c r="W452" s="39"/>
      <c r="X452" s="39"/>
      <c r="Y452" s="39"/>
      <c r="Z452" s="39"/>
      <c r="AA452" s="39"/>
      <c r="AB452" s="39"/>
      <c r="AC452" s="39"/>
      <c r="AE452" s="36"/>
      <c r="AF452" s="37"/>
      <c r="AG452" s="38"/>
      <c r="AH452" s="39"/>
    </row>
    <row r="453" spans="1:34" x14ac:dyDescent="0.25">
      <c r="A453" s="11" t="s">
        <v>68</v>
      </c>
      <c r="B453" s="123"/>
      <c r="C453" s="122">
        <v>30</v>
      </c>
      <c r="D453" s="124">
        <v>0</v>
      </c>
      <c r="E453" s="124">
        <v>46.666666666666664</v>
      </c>
      <c r="F453" s="124">
        <v>40</v>
      </c>
      <c r="G453" s="124">
        <v>13.333333333333334</v>
      </c>
      <c r="H453" s="124">
        <v>3.6666666666666665</v>
      </c>
      <c r="I453" s="124">
        <v>3.9666666666666668</v>
      </c>
      <c r="J453" s="124">
        <v>-0.30000000000000027</v>
      </c>
      <c r="K453" s="124">
        <v>53.333333333333336</v>
      </c>
      <c r="L453" s="124">
        <v>99.999999999999986</v>
      </c>
      <c r="R453" s="36"/>
      <c r="S453" s="37"/>
      <c r="T453" s="38"/>
      <c r="U453" s="39"/>
      <c r="V453" s="39"/>
      <c r="W453" s="39"/>
      <c r="X453" s="39"/>
      <c r="Y453" s="39"/>
      <c r="Z453" s="39"/>
      <c r="AA453" s="39"/>
      <c r="AB453" s="39"/>
      <c r="AC453" s="39"/>
      <c r="AE453" s="36"/>
      <c r="AF453" s="37"/>
      <c r="AG453" s="38"/>
      <c r="AH453" s="39"/>
    </row>
    <row r="454" spans="1:34" x14ac:dyDescent="0.25">
      <c r="A454" s="5">
        <v>392</v>
      </c>
      <c r="B454" s="6" t="s">
        <v>603</v>
      </c>
      <c r="C454" s="7">
        <v>28</v>
      </c>
      <c r="D454" s="8">
        <v>0</v>
      </c>
      <c r="E454" s="8">
        <v>42.857142857142854</v>
      </c>
      <c r="F454" s="8">
        <v>53.571428571428569</v>
      </c>
      <c r="G454" s="8">
        <v>3.5714285714285712</v>
      </c>
      <c r="H454" s="9">
        <v>3.6071428571428572</v>
      </c>
      <c r="I454" s="131">
        <v>3.7857142857142856</v>
      </c>
      <c r="J454" s="132">
        <v>-0.17857142857142838</v>
      </c>
      <c r="K454" s="10">
        <v>57.142857142857139</v>
      </c>
      <c r="L454" s="10">
        <v>99.999999999999986</v>
      </c>
      <c r="R454" s="36"/>
      <c r="S454" s="37"/>
      <c r="T454" s="38"/>
      <c r="U454" s="39"/>
      <c r="V454" s="39"/>
      <c r="W454" s="39"/>
      <c r="X454" s="39"/>
      <c r="Y454" s="39"/>
      <c r="Z454" s="39"/>
      <c r="AA454" s="39"/>
      <c r="AB454" s="39"/>
      <c r="AC454" s="39"/>
      <c r="AE454" s="36"/>
      <c r="AF454" s="37"/>
      <c r="AG454" s="38"/>
      <c r="AH454" s="39"/>
    </row>
    <row r="455" spans="1:34" x14ac:dyDescent="0.25">
      <c r="A455" s="5">
        <v>393</v>
      </c>
      <c r="B455" s="6" t="s">
        <v>604</v>
      </c>
      <c r="C455" s="7">
        <v>3</v>
      </c>
      <c r="D455" s="8">
        <v>33.333333333333329</v>
      </c>
      <c r="E455" s="8">
        <v>66.666666666666657</v>
      </c>
      <c r="F455" s="8">
        <v>0</v>
      </c>
      <c r="G455" s="8">
        <v>0</v>
      </c>
      <c r="H455" s="9">
        <v>2.6666666666666665</v>
      </c>
      <c r="I455" s="131">
        <v>4</v>
      </c>
      <c r="J455" s="132">
        <v>-1.3333333333333335</v>
      </c>
      <c r="K455" s="10">
        <v>0</v>
      </c>
      <c r="L455" s="10">
        <v>66.666666666666657</v>
      </c>
      <c r="R455" s="36"/>
      <c r="S455" s="37"/>
      <c r="T455" s="38"/>
      <c r="U455" s="39"/>
      <c r="V455" s="39"/>
      <c r="W455" s="39"/>
      <c r="X455" s="39"/>
      <c r="Y455" s="39"/>
      <c r="Z455" s="39"/>
      <c r="AA455" s="39"/>
      <c r="AB455" s="39"/>
      <c r="AC455" s="39"/>
      <c r="AE455" s="36"/>
      <c r="AF455" s="37"/>
      <c r="AG455" s="38"/>
      <c r="AH455" s="39"/>
    </row>
    <row r="456" spans="1:34" x14ac:dyDescent="0.25">
      <c r="A456" s="5">
        <v>394</v>
      </c>
      <c r="B456" s="6" t="s">
        <v>605</v>
      </c>
      <c r="C456" s="7">
        <v>11</v>
      </c>
      <c r="D456" s="8">
        <v>0</v>
      </c>
      <c r="E456" s="8">
        <v>54.54545454545454</v>
      </c>
      <c r="F456" s="8">
        <v>36.363636363636367</v>
      </c>
      <c r="G456" s="8">
        <v>9.0909090909090917</v>
      </c>
      <c r="H456" s="9">
        <v>3.5454545454545454</v>
      </c>
      <c r="I456" s="131">
        <v>3.8181818181818183</v>
      </c>
      <c r="J456" s="132">
        <v>-0.27272727272727293</v>
      </c>
      <c r="K456" s="10">
        <v>45.45454545454546</v>
      </c>
      <c r="L456" s="10">
        <v>100</v>
      </c>
      <c r="R456" s="36"/>
      <c r="S456" s="37"/>
      <c r="T456" s="38"/>
      <c r="U456" s="39"/>
      <c r="V456" s="39"/>
      <c r="W456" s="39"/>
      <c r="X456" s="39"/>
      <c r="Y456" s="39"/>
      <c r="Z456" s="39"/>
      <c r="AA456" s="39"/>
      <c r="AB456" s="39"/>
      <c r="AC456" s="39"/>
      <c r="AE456" s="36"/>
      <c r="AF456" s="37"/>
      <c r="AG456" s="38"/>
      <c r="AH456" s="39"/>
    </row>
    <row r="457" spans="1:34" x14ac:dyDescent="0.25">
      <c r="A457" s="5">
        <v>395</v>
      </c>
      <c r="B457" s="6" t="s">
        <v>606</v>
      </c>
      <c r="C457" s="7">
        <v>9</v>
      </c>
      <c r="D457" s="8">
        <v>0</v>
      </c>
      <c r="E457" s="8">
        <v>77.777777777777786</v>
      </c>
      <c r="F457" s="8">
        <v>22.222222222222221</v>
      </c>
      <c r="G457" s="8">
        <v>0</v>
      </c>
      <c r="H457" s="9">
        <v>3.2222222222222223</v>
      </c>
      <c r="I457" s="131">
        <v>3.2222222222222223</v>
      </c>
      <c r="J457" s="132">
        <v>0</v>
      </c>
      <c r="K457" s="10">
        <v>22.222222222222221</v>
      </c>
      <c r="L457" s="10">
        <v>100</v>
      </c>
      <c r="R457" s="36"/>
      <c r="S457" s="37"/>
      <c r="T457" s="38"/>
      <c r="U457" s="39"/>
      <c r="V457" s="39"/>
      <c r="W457" s="39"/>
      <c r="X457" s="39"/>
      <c r="Y457" s="39"/>
      <c r="Z457" s="39"/>
      <c r="AA457" s="39"/>
      <c r="AB457" s="39"/>
      <c r="AC457" s="39"/>
      <c r="AE457" s="36"/>
      <c r="AF457" s="37"/>
      <c r="AG457" s="38"/>
      <c r="AH457" s="39"/>
    </row>
    <row r="458" spans="1:34" x14ac:dyDescent="0.25">
      <c r="A458" s="5">
        <v>396</v>
      </c>
      <c r="B458" s="6" t="s">
        <v>607</v>
      </c>
      <c r="C458" s="7">
        <v>16</v>
      </c>
      <c r="D458" s="8">
        <v>0</v>
      </c>
      <c r="E458" s="8">
        <v>68.75</v>
      </c>
      <c r="F458" s="8">
        <v>25</v>
      </c>
      <c r="G458" s="8">
        <v>6.25</v>
      </c>
      <c r="H458" s="9">
        <v>3.375</v>
      </c>
      <c r="I458" s="131">
        <v>3.8125</v>
      </c>
      <c r="J458" s="132">
        <v>-0.4375</v>
      </c>
      <c r="K458" s="10">
        <v>31.25</v>
      </c>
      <c r="L458" s="10">
        <v>100</v>
      </c>
      <c r="R458" s="36"/>
      <c r="S458" s="37"/>
      <c r="T458" s="38"/>
      <c r="U458" s="39"/>
      <c r="V458" s="39"/>
      <c r="W458" s="39"/>
      <c r="X458" s="39"/>
      <c r="Y458" s="39"/>
      <c r="Z458" s="39"/>
      <c r="AA458" s="39"/>
      <c r="AB458" s="39"/>
      <c r="AC458" s="39"/>
      <c r="AE458" s="36"/>
      <c r="AF458" s="37"/>
      <c r="AG458" s="38"/>
      <c r="AH458" s="39"/>
    </row>
    <row r="459" spans="1:34" x14ac:dyDescent="0.25">
      <c r="A459" s="5">
        <v>397</v>
      </c>
      <c r="B459" s="6" t="s">
        <v>608</v>
      </c>
      <c r="C459" s="7">
        <v>8</v>
      </c>
      <c r="D459" s="8">
        <v>0</v>
      </c>
      <c r="E459" s="8">
        <v>37.5</v>
      </c>
      <c r="F459" s="8">
        <v>50</v>
      </c>
      <c r="G459" s="8">
        <v>12.5</v>
      </c>
      <c r="H459" s="9">
        <v>3.75</v>
      </c>
      <c r="I459" s="131">
        <v>4.125</v>
      </c>
      <c r="J459" s="132">
        <v>-0.375</v>
      </c>
      <c r="K459" s="10">
        <v>62.5</v>
      </c>
      <c r="L459" s="10">
        <v>100</v>
      </c>
      <c r="R459" s="36"/>
      <c r="S459" s="37"/>
      <c r="T459" s="38"/>
      <c r="U459" s="39"/>
      <c r="V459" s="39"/>
      <c r="W459" s="39"/>
      <c r="X459" s="39"/>
      <c r="Y459" s="39"/>
      <c r="Z459" s="39"/>
      <c r="AA459" s="39"/>
      <c r="AB459" s="39"/>
      <c r="AC459" s="39"/>
      <c r="AE459" s="36"/>
      <c r="AF459" s="37"/>
      <c r="AG459" s="38"/>
      <c r="AH459" s="39"/>
    </row>
    <row r="460" spans="1:34" x14ac:dyDescent="0.25">
      <c r="A460" s="5">
        <v>398</v>
      </c>
      <c r="B460" s="6" t="s">
        <v>609</v>
      </c>
      <c r="C460" s="7">
        <v>40</v>
      </c>
      <c r="D460" s="8">
        <v>5</v>
      </c>
      <c r="E460" s="8">
        <v>32.5</v>
      </c>
      <c r="F460" s="8">
        <v>62.5</v>
      </c>
      <c r="G460" s="8">
        <v>0</v>
      </c>
      <c r="H460" s="9">
        <v>3.5750000000000002</v>
      </c>
      <c r="I460" s="131">
        <v>3.7</v>
      </c>
      <c r="J460" s="132">
        <v>-0.125</v>
      </c>
      <c r="K460" s="10">
        <v>62.5</v>
      </c>
      <c r="L460" s="10">
        <v>95</v>
      </c>
      <c r="R460" s="36"/>
      <c r="S460" s="37"/>
      <c r="T460" s="38"/>
      <c r="U460" s="39"/>
      <c r="V460" s="39"/>
      <c r="W460" s="39"/>
      <c r="X460" s="39"/>
      <c r="Y460" s="39"/>
      <c r="Z460" s="39"/>
      <c r="AA460" s="39"/>
      <c r="AB460" s="39"/>
      <c r="AC460" s="39"/>
      <c r="AE460" s="36"/>
      <c r="AF460" s="37"/>
      <c r="AG460" s="38"/>
      <c r="AH460" s="39"/>
    </row>
    <row r="461" spans="1:34" x14ac:dyDescent="0.25">
      <c r="A461" s="5">
        <v>399</v>
      </c>
      <c r="B461" s="6" t="s">
        <v>610</v>
      </c>
      <c r="C461" s="7">
        <v>15</v>
      </c>
      <c r="D461" s="8">
        <v>6.666666666666667</v>
      </c>
      <c r="E461" s="8">
        <v>20</v>
      </c>
      <c r="F461" s="8">
        <v>73.333333333333329</v>
      </c>
      <c r="G461" s="8">
        <v>0</v>
      </c>
      <c r="H461" s="9">
        <v>3.6666666666666665</v>
      </c>
      <c r="I461" s="131">
        <v>4.0666666666666664</v>
      </c>
      <c r="J461" s="132">
        <v>-0.39999999999999991</v>
      </c>
      <c r="K461" s="10">
        <v>73.333333333333329</v>
      </c>
      <c r="L461" s="10">
        <v>93.333333333333329</v>
      </c>
      <c r="R461" s="36"/>
      <c r="S461" s="37"/>
      <c r="T461" s="38"/>
      <c r="U461" s="39"/>
      <c r="V461" s="39"/>
      <c r="W461" s="39"/>
      <c r="X461" s="39"/>
      <c r="Y461" s="39"/>
      <c r="Z461" s="39"/>
      <c r="AA461" s="39"/>
      <c r="AB461" s="39"/>
      <c r="AC461" s="39"/>
      <c r="AE461" s="36"/>
      <c r="AF461" s="37"/>
      <c r="AG461" s="38"/>
      <c r="AH461" s="39"/>
    </row>
    <row r="462" spans="1:34" x14ac:dyDescent="0.25">
      <c r="A462" s="11" t="s">
        <v>69</v>
      </c>
      <c r="B462" s="123"/>
      <c r="C462" s="122">
        <v>130</v>
      </c>
      <c r="D462" s="124">
        <v>3.0769230769230771</v>
      </c>
      <c r="E462" s="124">
        <v>43.846153846153847</v>
      </c>
      <c r="F462" s="124">
        <v>50</v>
      </c>
      <c r="G462" s="124">
        <v>3.0769230769230771</v>
      </c>
      <c r="H462" s="124">
        <v>3.5307692307692307</v>
      </c>
      <c r="I462" s="124">
        <v>3.7846153846153845</v>
      </c>
      <c r="J462" s="124">
        <v>-0.25384615384615383</v>
      </c>
      <c r="K462" s="124">
        <v>53.07692307692308</v>
      </c>
      <c r="L462" s="124">
        <v>96.92307692307692</v>
      </c>
      <c r="R462" s="36"/>
      <c r="S462" s="37"/>
      <c r="T462" s="38"/>
      <c r="U462" s="39"/>
      <c r="V462" s="39"/>
      <c r="W462" s="39"/>
      <c r="X462" s="39"/>
      <c r="Y462" s="39"/>
      <c r="Z462" s="39"/>
      <c r="AA462" s="39"/>
      <c r="AB462" s="39"/>
      <c r="AC462" s="39"/>
      <c r="AE462" s="36"/>
      <c r="AF462" s="37"/>
      <c r="AG462" s="38"/>
      <c r="AH462" s="39"/>
    </row>
    <row r="463" spans="1:34" x14ac:dyDescent="0.25">
      <c r="A463" s="5">
        <v>400</v>
      </c>
      <c r="B463" s="6" t="s">
        <v>611</v>
      </c>
      <c r="C463" s="7">
        <v>40</v>
      </c>
      <c r="D463" s="8">
        <v>0</v>
      </c>
      <c r="E463" s="8">
        <v>27.500000000000004</v>
      </c>
      <c r="F463" s="8">
        <v>62.5</v>
      </c>
      <c r="G463" s="8">
        <v>10</v>
      </c>
      <c r="H463" s="9">
        <v>3.8250000000000002</v>
      </c>
      <c r="I463" s="131">
        <v>3.65</v>
      </c>
      <c r="J463" s="132">
        <v>0.17500000000000027</v>
      </c>
      <c r="K463" s="10">
        <v>72.5</v>
      </c>
      <c r="L463" s="10">
        <v>100</v>
      </c>
      <c r="R463" s="36"/>
      <c r="S463" s="37"/>
      <c r="T463" s="38"/>
      <c r="U463" s="39"/>
      <c r="V463" s="39"/>
      <c r="W463" s="39"/>
      <c r="X463" s="39"/>
      <c r="Y463" s="39"/>
      <c r="Z463" s="39"/>
      <c r="AA463" s="39"/>
      <c r="AB463" s="39"/>
      <c r="AC463" s="39"/>
      <c r="AE463" s="36"/>
      <c r="AF463" s="37"/>
      <c r="AG463" s="38"/>
      <c r="AH463" s="39"/>
    </row>
    <row r="464" spans="1:34" x14ac:dyDescent="0.25">
      <c r="A464" s="5">
        <v>401</v>
      </c>
      <c r="B464" s="6" t="s">
        <v>612</v>
      </c>
      <c r="C464" s="7">
        <v>20</v>
      </c>
      <c r="D464" s="8">
        <v>0</v>
      </c>
      <c r="E464" s="8">
        <v>35</v>
      </c>
      <c r="F464" s="8">
        <v>60</v>
      </c>
      <c r="G464" s="8">
        <v>5</v>
      </c>
      <c r="H464" s="9">
        <v>3.7</v>
      </c>
      <c r="I464" s="131">
        <v>3.75</v>
      </c>
      <c r="J464" s="132">
        <v>-4.9999999999999822E-2</v>
      </c>
      <c r="K464" s="10">
        <v>65</v>
      </c>
      <c r="L464" s="10">
        <v>100</v>
      </c>
      <c r="R464" s="36"/>
      <c r="S464" s="37"/>
      <c r="T464" s="38"/>
      <c r="U464" s="39"/>
      <c r="V464" s="39"/>
      <c r="W464" s="39"/>
      <c r="X464" s="39"/>
      <c r="Y464" s="39"/>
      <c r="Z464" s="39"/>
      <c r="AA464" s="39"/>
      <c r="AB464" s="39"/>
      <c r="AC464" s="39"/>
      <c r="AE464" s="36"/>
      <c r="AF464" s="37"/>
      <c r="AG464" s="38"/>
      <c r="AH464" s="39"/>
    </row>
    <row r="465" spans="1:34" x14ac:dyDescent="0.25">
      <c r="A465" s="5">
        <v>402</v>
      </c>
      <c r="B465" s="6" t="s">
        <v>613</v>
      </c>
      <c r="C465" s="7">
        <v>10</v>
      </c>
      <c r="D465" s="8">
        <v>0</v>
      </c>
      <c r="E465" s="8">
        <v>70</v>
      </c>
      <c r="F465" s="8">
        <v>30</v>
      </c>
      <c r="G465" s="8">
        <v>0</v>
      </c>
      <c r="H465" s="9">
        <v>3.3</v>
      </c>
      <c r="I465" s="131">
        <v>3.5</v>
      </c>
      <c r="J465" s="132">
        <v>-0.20000000000000018</v>
      </c>
      <c r="K465" s="10">
        <v>30</v>
      </c>
      <c r="L465" s="10">
        <v>100</v>
      </c>
      <c r="R465" s="36"/>
      <c r="S465" s="37"/>
      <c r="T465" s="38"/>
      <c r="U465" s="39"/>
      <c r="V465" s="39"/>
      <c r="W465" s="39"/>
      <c r="X465" s="39"/>
      <c r="Y465" s="39"/>
      <c r="Z465" s="39"/>
      <c r="AA465" s="39"/>
      <c r="AB465" s="39"/>
      <c r="AC465" s="39"/>
      <c r="AE465" s="36"/>
      <c r="AF465" s="37"/>
      <c r="AG465" s="38"/>
      <c r="AH465" s="39"/>
    </row>
    <row r="466" spans="1:34" x14ac:dyDescent="0.25">
      <c r="A466" s="5">
        <v>403</v>
      </c>
      <c r="B466" s="6" t="s">
        <v>614</v>
      </c>
      <c r="C466" s="7">
        <v>15</v>
      </c>
      <c r="D466" s="8">
        <v>0</v>
      </c>
      <c r="E466" s="8">
        <v>33.333333333333329</v>
      </c>
      <c r="F466" s="8">
        <v>53.333333333333336</v>
      </c>
      <c r="G466" s="8">
        <v>13.333333333333334</v>
      </c>
      <c r="H466" s="9">
        <v>3.8</v>
      </c>
      <c r="I466" s="131">
        <v>3.8</v>
      </c>
      <c r="J466" s="132">
        <v>0</v>
      </c>
      <c r="K466" s="10">
        <v>66.666666666666671</v>
      </c>
      <c r="L466" s="10">
        <v>99.999999999999986</v>
      </c>
      <c r="R466" s="36"/>
      <c r="S466" s="37"/>
      <c r="T466" s="38"/>
      <c r="U466" s="39"/>
      <c r="V466" s="39"/>
      <c r="W466" s="39"/>
      <c r="X466" s="39"/>
      <c r="Y466" s="39"/>
      <c r="Z466" s="39"/>
      <c r="AA466" s="39"/>
      <c r="AB466" s="39"/>
      <c r="AC466" s="39"/>
      <c r="AE466" s="36"/>
      <c r="AF466" s="37"/>
      <c r="AG466" s="38"/>
      <c r="AH466" s="39"/>
    </row>
    <row r="467" spans="1:34" x14ac:dyDescent="0.25">
      <c r="A467" s="5">
        <v>404</v>
      </c>
      <c r="B467" s="6" t="s">
        <v>615</v>
      </c>
      <c r="C467" s="7">
        <v>27</v>
      </c>
      <c r="D467" s="8">
        <v>0</v>
      </c>
      <c r="E467" s="8">
        <v>66.666666666666657</v>
      </c>
      <c r="F467" s="8">
        <v>33.333333333333329</v>
      </c>
      <c r="G467" s="8">
        <v>0</v>
      </c>
      <c r="H467" s="9">
        <v>3.3333333333333335</v>
      </c>
      <c r="I467" s="131">
        <v>4</v>
      </c>
      <c r="J467" s="132">
        <v>-0.66666666666666652</v>
      </c>
      <c r="K467" s="10">
        <v>33.333333333333329</v>
      </c>
      <c r="L467" s="10">
        <v>99.999999999999986</v>
      </c>
      <c r="R467" s="36"/>
      <c r="S467" s="37"/>
      <c r="T467" s="38"/>
      <c r="U467" s="39"/>
      <c r="V467" s="39"/>
      <c r="W467" s="39"/>
      <c r="X467" s="39"/>
      <c r="Y467" s="39"/>
      <c r="Z467" s="39"/>
      <c r="AA467" s="39"/>
      <c r="AB467" s="39"/>
      <c r="AC467" s="39"/>
      <c r="AE467" s="36"/>
      <c r="AF467" s="37"/>
      <c r="AG467" s="38"/>
      <c r="AH467" s="39"/>
    </row>
    <row r="468" spans="1:34" x14ac:dyDescent="0.25">
      <c r="A468" s="11" t="s">
        <v>70</v>
      </c>
      <c r="B468" s="123"/>
      <c r="C468" s="122">
        <v>112</v>
      </c>
      <c r="D468" s="124">
        <v>0</v>
      </c>
      <c r="E468" s="124">
        <v>42.857142857142854</v>
      </c>
      <c r="F468" s="124">
        <v>50.892857142857139</v>
      </c>
      <c r="G468" s="124">
        <v>6.25</v>
      </c>
      <c r="H468" s="124">
        <v>3.6339285714285716</v>
      </c>
      <c r="I468" s="124">
        <v>3.7589285714285716</v>
      </c>
      <c r="J468" s="124">
        <v>-0.125</v>
      </c>
      <c r="K468" s="124">
        <v>57.142857142857139</v>
      </c>
      <c r="L468" s="124">
        <v>100</v>
      </c>
      <c r="R468" s="36"/>
      <c r="S468" s="37"/>
      <c r="T468" s="38"/>
      <c r="U468" s="39"/>
      <c r="V468" s="39"/>
      <c r="W468" s="39"/>
      <c r="X468" s="39"/>
      <c r="Y468" s="39"/>
      <c r="Z468" s="39"/>
      <c r="AA468" s="39"/>
      <c r="AB468" s="39"/>
      <c r="AC468" s="39"/>
      <c r="AE468" s="36"/>
      <c r="AF468" s="37"/>
      <c r="AG468" s="38"/>
      <c r="AH468" s="39"/>
    </row>
    <row r="469" spans="1:34" x14ac:dyDescent="0.25">
      <c r="A469" s="5">
        <v>405</v>
      </c>
      <c r="B469" s="6" t="s">
        <v>616</v>
      </c>
      <c r="C469" s="7">
        <v>16</v>
      </c>
      <c r="D469" s="8">
        <v>0</v>
      </c>
      <c r="E469" s="8">
        <v>18.75</v>
      </c>
      <c r="F469" s="8">
        <v>81.25</v>
      </c>
      <c r="G469" s="8">
        <v>0</v>
      </c>
      <c r="H469" s="9">
        <v>3.8125</v>
      </c>
      <c r="I469" s="131">
        <v>4.1875</v>
      </c>
      <c r="J469" s="132">
        <v>-0.375</v>
      </c>
      <c r="K469" s="10">
        <v>81.25</v>
      </c>
      <c r="L469" s="10">
        <v>100</v>
      </c>
      <c r="R469" s="36"/>
      <c r="S469" s="37"/>
      <c r="T469" s="38"/>
      <c r="U469" s="39"/>
      <c r="V469" s="39"/>
      <c r="W469" s="39"/>
      <c r="X469" s="39"/>
      <c r="Y469" s="39"/>
      <c r="Z469" s="39"/>
      <c r="AA469" s="39"/>
      <c r="AB469" s="39"/>
      <c r="AC469" s="39"/>
      <c r="AE469" s="36"/>
      <c r="AF469" s="37"/>
      <c r="AG469" s="38"/>
      <c r="AH469" s="39"/>
    </row>
    <row r="470" spans="1:34" x14ac:dyDescent="0.25">
      <c r="A470" s="5">
        <v>406</v>
      </c>
      <c r="B470" s="6" t="s">
        <v>617</v>
      </c>
      <c r="C470" s="7">
        <v>20</v>
      </c>
      <c r="D470" s="8">
        <v>0</v>
      </c>
      <c r="E470" s="8">
        <v>45</v>
      </c>
      <c r="F470" s="8">
        <v>45</v>
      </c>
      <c r="G470" s="8">
        <v>10</v>
      </c>
      <c r="H470" s="9">
        <v>3.65</v>
      </c>
      <c r="I470" s="131">
        <v>3.4</v>
      </c>
      <c r="J470" s="132">
        <v>0.25</v>
      </c>
      <c r="K470" s="10">
        <v>55</v>
      </c>
      <c r="L470" s="10">
        <v>100</v>
      </c>
      <c r="R470" s="36"/>
      <c r="S470" s="37"/>
      <c r="T470" s="38"/>
      <c r="U470" s="39"/>
      <c r="V470" s="39"/>
      <c r="W470" s="39"/>
      <c r="X470" s="39"/>
      <c r="Y470" s="39"/>
      <c r="Z470" s="39"/>
      <c r="AA470" s="39"/>
      <c r="AB470" s="39"/>
      <c r="AC470" s="39"/>
      <c r="AE470" s="36"/>
      <c r="AF470" s="37"/>
      <c r="AG470" s="38"/>
      <c r="AH470" s="39"/>
    </row>
    <row r="471" spans="1:34" x14ac:dyDescent="0.25">
      <c r="A471" s="5">
        <v>407</v>
      </c>
      <c r="B471" s="6" t="s">
        <v>618</v>
      </c>
      <c r="C471" s="7">
        <v>23</v>
      </c>
      <c r="D471" s="8">
        <v>0</v>
      </c>
      <c r="E471" s="8">
        <v>60.869565217391312</v>
      </c>
      <c r="F471" s="8">
        <v>39.130434782608695</v>
      </c>
      <c r="G471" s="8">
        <v>0</v>
      </c>
      <c r="H471" s="9">
        <v>3.3913043478260869</v>
      </c>
      <c r="I471" s="131">
        <v>3.3913043478260869</v>
      </c>
      <c r="J471" s="132">
        <v>0</v>
      </c>
      <c r="K471" s="10">
        <v>39.130434782608695</v>
      </c>
      <c r="L471" s="10">
        <v>100</v>
      </c>
      <c r="R471" s="36"/>
      <c r="S471" s="37"/>
      <c r="T471" s="38"/>
      <c r="U471" s="39"/>
      <c r="V471" s="39"/>
      <c r="W471" s="39"/>
      <c r="X471" s="39"/>
      <c r="Y471" s="39"/>
      <c r="Z471" s="39"/>
      <c r="AA471" s="39"/>
      <c r="AB471" s="39"/>
      <c r="AC471" s="39"/>
      <c r="AE471" s="36"/>
      <c r="AF471" s="37"/>
      <c r="AG471" s="38"/>
      <c r="AH471" s="39"/>
    </row>
    <row r="472" spans="1:34" x14ac:dyDescent="0.25">
      <c r="A472" s="5">
        <v>408</v>
      </c>
      <c r="B472" s="6" t="s">
        <v>619</v>
      </c>
      <c r="C472" s="7">
        <v>71</v>
      </c>
      <c r="D472" s="8">
        <v>0</v>
      </c>
      <c r="E472" s="8">
        <v>22.535211267605636</v>
      </c>
      <c r="F472" s="8">
        <v>67.605633802816897</v>
      </c>
      <c r="G472" s="8">
        <v>9.8591549295774641</v>
      </c>
      <c r="H472" s="9">
        <v>3.8732394366197185</v>
      </c>
      <c r="I472" s="131">
        <v>3.8732394366197185</v>
      </c>
      <c r="J472" s="132">
        <v>0</v>
      </c>
      <c r="K472" s="10">
        <v>77.464788732394368</v>
      </c>
      <c r="L472" s="10">
        <v>100</v>
      </c>
      <c r="R472" s="36"/>
      <c r="S472" s="37"/>
      <c r="T472" s="38"/>
      <c r="U472" s="39"/>
      <c r="V472" s="39"/>
      <c r="W472" s="39"/>
      <c r="X472" s="39"/>
      <c r="Y472" s="39"/>
      <c r="Z472" s="39"/>
      <c r="AA472" s="39"/>
      <c r="AB472" s="39"/>
      <c r="AC472" s="39"/>
      <c r="AE472" s="36"/>
      <c r="AF472" s="37"/>
      <c r="AG472" s="38"/>
      <c r="AH472" s="39"/>
    </row>
    <row r="473" spans="1:34" x14ac:dyDescent="0.25">
      <c r="A473" s="5">
        <v>409</v>
      </c>
      <c r="B473" s="6" t="s">
        <v>620</v>
      </c>
      <c r="C473" s="7">
        <v>38</v>
      </c>
      <c r="D473" s="8">
        <v>2.6315789473684208</v>
      </c>
      <c r="E473" s="8">
        <v>47.368421052631575</v>
      </c>
      <c r="F473" s="8">
        <v>47.368421052631575</v>
      </c>
      <c r="G473" s="8">
        <v>2.6315789473684208</v>
      </c>
      <c r="H473" s="9">
        <v>3.5</v>
      </c>
      <c r="I473" s="131">
        <v>3.736842105263158</v>
      </c>
      <c r="J473" s="132">
        <v>-0.23684210526315796</v>
      </c>
      <c r="K473" s="10">
        <v>49.999999999999993</v>
      </c>
      <c r="L473" s="10">
        <v>97.368421052631575</v>
      </c>
      <c r="R473" s="36"/>
      <c r="S473" s="37"/>
      <c r="T473" s="38"/>
      <c r="U473" s="39"/>
      <c r="V473" s="39"/>
      <c r="W473" s="39"/>
      <c r="X473" s="39"/>
      <c r="Y473" s="39"/>
      <c r="Z473" s="39"/>
      <c r="AA473" s="39"/>
      <c r="AB473" s="39"/>
      <c r="AC473" s="39"/>
      <c r="AE473" s="36"/>
      <c r="AF473" s="37"/>
      <c r="AG473" s="38"/>
      <c r="AH473" s="39"/>
    </row>
    <row r="474" spans="1:34" x14ac:dyDescent="0.25">
      <c r="A474" s="5">
        <v>410</v>
      </c>
      <c r="B474" s="6" t="s">
        <v>621</v>
      </c>
      <c r="C474" s="7">
        <v>21</v>
      </c>
      <c r="D474" s="8">
        <v>0</v>
      </c>
      <c r="E474" s="8">
        <v>76.19047619047619</v>
      </c>
      <c r="F474" s="8">
        <v>23.809523809523807</v>
      </c>
      <c r="G474" s="8">
        <v>0</v>
      </c>
      <c r="H474" s="9">
        <v>3.2380952380952381</v>
      </c>
      <c r="I474" s="131">
        <v>3.3333333333333335</v>
      </c>
      <c r="J474" s="132">
        <v>-9.5238095238095344E-2</v>
      </c>
      <c r="K474" s="10">
        <v>23.809523809523807</v>
      </c>
      <c r="L474" s="10">
        <v>100</v>
      </c>
      <c r="R474" s="36"/>
      <c r="S474" s="37"/>
      <c r="T474" s="38"/>
      <c r="U474" s="39"/>
      <c r="V474" s="39"/>
      <c r="W474" s="39"/>
      <c r="X474" s="39"/>
      <c r="Y474" s="39"/>
      <c r="Z474" s="39"/>
      <c r="AA474" s="39"/>
      <c r="AB474" s="39"/>
      <c r="AC474" s="39"/>
      <c r="AE474" s="36"/>
      <c r="AF474" s="37"/>
      <c r="AG474" s="38"/>
      <c r="AH474" s="39"/>
    </row>
    <row r="475" spans="1:34" x14ac:dyDescent="0.25">
      <c r="A475" s="5">
        <v>411</v>
      </c>
      <c r="B475" s="6" t="s">
        <v>622</v>
      </c>
      <c r="C475" s="7">
        <v>16</v>
      </c>
      <c r="D475" s="8">
        <v>25</v>
      </c>
      <c r="E475" s="8">
        <v>56.25</v>
      </c>
      <c r="F475" s="8">
        <v>18.75</v>
      </c>
      <c r="G475" s="8">
        <v>0</v>
      </c>
      <c r="H475" s="9">
        <v>2.9375</v>
      </c>
      <c r="I475" s="131">
        <v>3.8125</v>
      </c>
      <c r="J475" s="132">
        <v>-0.875</v>
      </c>
      <c r="K475" s="10">
        <v>18.75</v>
      </c>
      <c r="L475" s="10">
        <v>75</v>
      </c>
      <c r="R475" s="36"/>
      <c r="S475" s="37"/>
      <c r="T475" s="38"/>
      <c r="U475" s="39"/>
      <c r="V475" s="39"/>
      <c r="W475" s="39"/>
      <c r="X475" s="39"/>
      <c r="Y475" s="39"/>
      <c r="Z475" s="39"/>
      <c r="AA475" s="39"/>
      <c r="AB475" s="39"/>
      <c r="AC475" s="39"/>
      <c r="AE475" s="36"/>
      <c r="AF475" s="37"/>
      <c r="AG475" s="38"/>
      <c r="AH475" s="39"/>
    </row>
    <row r="476" spans="1:34" x14ac:dyDescent="0.25">
      <c r="A476" s="5">
        <v>412</v>
      </c>
      <c r="B476" s="6" t="s">
        <v>623</v>
      </c>
      <c r="C476" s="7">
        <v>44</v>
      </c>
      <c r="D476" s="8">
        <v>0</v>
      </c>
      <c r="E476" s="8">
        <v>25</v>
      </c>
      <c r="F476" s="8">
        <v>56.81818181818182</v>
      </c>
      <c r="G476" s="8">
        <v>18.181818181818183</v>
      </c>
      <c r="H476" s="9">
        <v>3.9318181818181817</v>
      </c>
      <c r="I476" s="131">
        <v>3.9090909090909092</v>
      </c>
      <c r="J476" s="132">
        <v>2.2727272727272485E-2</v>
      </c>
      <c r="K476" s="10">
        <v>75</v>
      </c>
      <c r="L476" s="10">
        <v>100</v>
      </c>
      <c r="R476" s="36"/>
      <c r="S476" s="37"/>
      <c r="T476" s="38"/>
      <c r="U476" s="39"/>
      <c r="V476" s="39"/>
      <c r="W476" s="39"/>
      <c r="X476" s="39"/>
      <c r="Y476" s="39"/>
      <c r="Z476" s="39"/>
      <c r="AA476" s="39"/>
      <c r="AB476" s="39"/>
      <c r="AC476" s="39"/>
      <c r="AE476" s="36"/>
      <c r="AF476" s="37"/>
      <c r="AG476" s="38"/>
      <c r="AH476" s="39"/>
    </row>
    <row r="477" spans="1:34" x14ac:dyDescent="0.25">
      <c r="A477" s="5">
        <v>413</v>
      </c>
      <c r="B477" s="6" t="s">
        <v>624</v>
      </c>
      <c r="C477" s="7">
        <v>101</v>
      </c>
      <c r="D477" s="8">
        <v>0</v>
      </c>
      <c r="E477" s="8">
        <v>11.881188118811881</v>
      </c>
      <c r="F477" s="8">
        <v>78.21782178217822</v>
      </c>
      <c r="G477" s="8">
        <v>9.9009900990099009</v>
      </c>
      <c r="H477" s="9">
        <v>3.9801980198019802</v>
      </c>
      <c r="I477" s="131">
        <v>4.2475247524752477</v>
      </c>
      <c r="J477" s="132">
        <v>-0.26732673267326756</v>
      </c>
      <c r="K477" s="10">
        <v>88.118811881188122</v>
      </c>
      <c r="L477" s="10">
        <v>100</v>
      </c>
      <c r="R477" s="36"/>
      <c r="S477" s="37"/>
      <c r="T477" s="38"/>
      <c r="U477" s="39"/>
      <c r="V477" s="39"/>
      <c r="W477" s="39"/>
      <c r="X477" s="39"/>
      <c r="Y477" s="39"/>
      <c r="Z477" s="39"/>
      <c r="AA477" s="39"/>
      <c r="AB477" s="39"/>
      <c r="AC477" s="39"/>
      <c r="AE477" s="36"/>
      <c r="AF477" s="37"/>
      <c r="AG477" s="38"/>
      <c r="AH477" s="39"/>
    </row>
    <row r="478" spans="1:34" x14ac:dyDescent="0.25">
      <c r="A478" s="5">
        <v>414</v>
      </c>
      <c r="B478" s="6" t="s">
        <v>625</v>
      </c>
      <c r="C478" s="7">
        <v>111</v>
      </c>
      <c r="D478" s="8">
        <v>0</v>
      </c>
      <c r="E478" s="8">
        <v>51.351351351351347</v>
      </c>
      <c r="F478" s="8">
        <v>47.747747747747752</v>
      </c>
      <c r="G478" s="8">
        <v>0.90090090090090091</v>
      </c>
      <c r="H478" s="9">
        <v>3.4954954954954953</v>
      </c>
      <c r="I478" s="131">
        <v>3.6666666666666665</v>
      </c>
      <c r="J478" s="132">
        <v>-0.1711711711711712</v>
      </c>
      <c r="K478" s="10">
        <v>48.648648648648653</v>
      </c>
      <c r="L478" s="10">
        <v>100.00000000000001</v>
      </c>
      <c r="R478" s="36"/>
      <c r="S478" s="37"/>
      <c r="T478" s="38"/>
      <c r="U478" s="39"/>
      <c r="V478" s="39"/>
      <c r="W478" s="39"/>
      <c r="X478" s="39"/>
      <c r="Y478" s="39"/>
      <c r="Z478" s="39"/>
      <c r="AA478" s="39"/>
      <c r="AB478" s="39"/>
      <c r="AC478" s="39"/>
      <c r="AE478" s="36"/>
      <c r="AF478" s="37"/>
      <c r="AG478" s="38"/>
      <c r="AH478" s="39"/>
    </row>
    <row r="479" spans="1:34" x14ac:dyDescent="0.25">
      <c r="A479" s="5">
        <v>415</v>
      </c>
      <c r="B479" s="6" t="s">
        <v>626</v>
      </c>
      <c r="C479" s="7">
        <v>36</v>
      </c>
      <c r="D479" s="8">
        <v>2.7777777777777777</v>
      </c>
      <c r="E479" s="8">
        <v>33.333333333333329</v>
      </c>
      <c r="F479" s="8">
        <v>41.666666666666671</v>
      </c>
      <c r="G479" s="8">
        <v>22.222222222222221</v>
      </c>
      <c r="H479" s="9">
        <v>3.8333333333333335</v>
      </c>
      <c r="I479" s="131">
        <v>3.9722222222222223</v>
      </c>
      <c r="J479" s="132">
        <v>-0.13888888888888884</v>
      </c>
      <c r="K479" s="10">
        <v>63.888888888888893</v>
      </c>
      <c r="L479" s="10">
        <v>97.222222222222229</v>
      </c>
      <c r="R479" s="36"/>
      <c r="S479" s="37"/>
      <c r="T479" s="38"/>
      <c r="U479" s="39"/>
      <c r="V479" s="39"/>
      <c r="W479" s="39"/>
      <c r="X479" s="39"/>
      <c r="Y479" s="39"/>
      <c r="Z479" s="39"/>
      <c r="AA479" s="39"/>
      <c r="AB479" s="39"/>
      <c r="AC479" s="39"/>
      <c r="AE479" s="36"/>
      <c r="AF479" s="37"/>
      <c r="AG479" s="38"/>
      <c r="AH479" s="39"/>
    </row>
    <row r="480" spans="1:34" x14ac:dyDescent="0.25">
      <c r="A480" s="5">
        <v>416</v>
      </c>
      <c r="B480" s="6" t="s">
        <v>627</v>
      </c>
      <c r="C480" s="7">
        <v>75</v>
      </c>
      <c r="D480" s="8">
        <v>1.3333333333333335</v>
      </c>
      <c r="E480" s="8">
        <v>56.000000000000007</v>
      </c>
      <c r="F480" s="8">
        <v>41.333333333333336</v>
      </c>
      <c r="G480" s="8">
        <v>1.3333333333333335</v>
      </c>
      <c r="H480" s="9">
        <v>3.4266666666666667</v>
      </c>
      <c r="I480" s="131">
        <v>4.0666666666666664</v>
      </c>
      <c r="J480" s="132">
        <v>-0.63999999999999968</v>
      </c>
      <c r="K480" s="10">
        <v>42.666666666666671</v>
      </c>
      <c r="L480" s="10">
        <v>98.666666666666671</v>
      </c>
      <c r="R480" s="36"/>
      <c r="S480" s="37"/>
      <c r="T480" s="38"/>
      <c r="U480" s="39"/>
      <c r="V480" s="39"/>
      <c r="W480" s="39"/>
      <c r="X480" s="39"/>
      <c r="Y480" s="39"/>
      <c r="Z480" s="39"/>
      <c r="AA480" s="39"/>
      <c r="AB480" s="39"/>
      <c r="AC480" s="39"/>
      <c r="AE480" s="36"/>
      <c r="AF480" s="37"/>
      <c r="AG480" s="38"/>
      <c r="AH480" s="39"/>
    </row>
    <row r="481" spans="1:34" x14ac:dyDescent="0.25">
      <c r="A481" s="5">
        <v>417</v>
      </c>
      <c r="B481" s="6" t="s">
        <v>628</v>
      </c>
      <c r="C481" s="7">
        <v>13</v>
      </c>
      <c r="D481" s="8">
        <v>0</v>
      </c>
      <c r="E481" s="8">
        <v>46.153846153846153</v>
      </c>
      <c r="F481" s="8">
        <v>46.153846153846153</v>
      </c>
      <c r="G481" s="8">
        <v>7.6923076923076925</v>
      </c>
      <c r="H481" s="9">
        <v>3.6153846153846154</v>
      </c>
      <c r="I481" s="131">
        <v>4.7692307692307692</v>
      </c>
      <c r="J481" s="132">
        <v>-1.1538461538461537</v>
      </c>
      <c r="K481" s="10">
        <v>53.846153846153847</v>
      </c>
      <c r="L481" s="10">
        <v>100</v>
      </c>
      <c r="R481" s="36"/>
      <c r="S481" s="37"/>
      <c r="T481" s="38"/>
      <c r="U481" s="39"/>
      <c r="V481" s="39"/>
      <c r="W481" s="39"/>
      <c r="X481" s="39"/>
      <c r="Y481" s="39"/>
      <c r="Z481" s="39"/>
      <c r="AA481" s="39"/>
      <c r="AB481" s="39"/>
      <c r="AC481" s="39"/>
      <c r="AE481" s="36"/>
      <c r="AF481" s="37"/>
      <c r="AG481" s="38"/>
      <c r="AH481" s="39"/>
    </row>
    <row r="482" spans="1:34" x14ac:dyDescent="0.25">
      <c r="A482" s="5">
        <v>418</v>
      </c>
      <c r="B482" s="6" t="s">
        <v>629</v>
      </c>
      <c r="C482" s="7">
        <v>55</v>
      </c>
      <c r="D482" s="8">
        <v>0</v>
      </c>
      <c r="E482" s="8">
        <v>12.727272727272727</v>
      </c>
      <c r="F482" s="8">
        <v>78.181818181818187</v>
      </c>
      <c r="G482" s="8">
        <v>9.0909090909090917</v>
      </c>
      <c r="H482" s="9">
        <v>3.9636363636363638</v>
      </c>
      <c r="I482" s="131">
        <v>3.6181818181818182</v>
      </c>
      <c r="J482" s="132">
        <v>0.34545454545454568</v>
      </c>
      <c r="K482" s="10">
        <v>87.27272727272728</v>
      </c>
      <c r="L482" s="10">
        <v>100</v>
      </c>
      <c r="R482" s="36"/>
      <c r="S482" s="37"/>
      <c r="T482" s="38"/>
      <c r="U482" s="39"/>
      <c r="V482" s="39"/>
      <c r="W482" s="39"/>
      <c r="X482" s="39"/>
      <c r="Y482" s="39"/>
      <c r="Z482" s="39"/>
      <c r="AA482" s="39"/>
      <c r="AB482" s="39"/>
      <c r="AC482" s="39"/>
      <c r="AE482" s="36"/>
      <c r="AF482" s="37"/>
      <c r="AG482" s="38"/>
      <c r="AH482" s="39"/>
    </row>
    <row r="483" spans="1:34" x14ac:dyDescent="0.25">
      <c r="A483" s="5">
        <v>419</v>
      </c>
      <c r="B483" s="6" t="s">
        <v>630</v>
      </c>
      <c r="C483" s="7">
        <v>18</v>
      </c>
      <c r="D483" s="8">
        <v>0</v>
      </c>
      <c r="E483" s="8">
        <v>11.111111111111111</v>
      </c>
      <c r="F483" s="8">
        <v>72.222222222222214</v>
      </c>
      <c r="G483" s="8">
        <v>16.666666666666664</v>
      </c>
      <c r="H483" s="9">
        <v>4.0555555555555554</v>
      </c>
      <c r="I483" s="131">
        <v>4.2777777777777777</v>
      </c>
      <c r="J483" s="132">
        <v>-0.22222222222222232</v>
      </c>
      <c r="K483" s="10">
        <v>88.888888888888886</v>
      </c>
      <c r="L483" s="10">
        <v>100</v>
      </c>
      <c r="R483" s="36"/>
      <c r="S483" s="37"/>
      <c r="T483" s="38"/>
      <c r="U483" s="39"/>
      <c r="V483" s="39"/>
      <c r="W483" s="39"/>
      <c r="X483" s="39"/>
      <c r="Y483" s="39"/>
      <c r="Z483" s="39"/>
      <c r="AA483" s="39"/>
      <c r="AB483" s="39"/>
      <c r="AC483" s="39"/>
      <c r="AE483" s="36"/>
      <c r="AF483" s="37"/>
      <c r="AG483" s="38"/>
      <c r="AH483" s="39"/>
    </row>
    <row r="484" spans="1:34" x14ac:dyDescent="0.25">
      <c r="A484" s="5">
        <v>420</v>
      </c>
      <c r="B484" s="6" t="s">
        <v>631</v>
      </c>
      <c r="C484" s="7">
        <v>96</v>
      </c>
      <c r="D484" s="8">
        <v>3.125</v>
      </c>
      <c r="E484" s="8">
        <v>44.791666666666671</v>
      </c>
      <c r="F484" s="8">
        <v>46.875</v>
      </c>
      <c r="G484" s="8">
        <v>5.2083333333333339</v>
      </c>
      <c r="H484" s="9">
        <v>3.5416666666666665</v>
      </c>
      <c r="I484" s="131">
        <v>3.9791666666666665</v>
      </c>
      <c r="J484" s="132">
        <v>-0.4375</v>
      </c>
      <c r="K484" s="10">
        <v>52.083333333333336</v>
      </c>
      <c r="L484" s="10">
        <v>96.875</v>
      </c>
      <c r="R484" s="36"/>
      <c r="S484" s="37"/>
      <c r="T484" s="38"/>
      <c r="U484" s="39"/>
      <c r="V484" s="39"/>
      <c r="W484" s="39"/>
      <c r="X484" s="39"/>
      <c r="Y484" s="39"/>
      <c r="Z484" s="39"/>
      <c r="AA484" s="39"/>
      <c r="AB484" s="39"/>
      <c r="AC484" s="39"/>
      <c r="AE484" s="36"/>
      <c r="AF484" s="37"/>
      <c r="AG484" s="38"/>
      <c r="AH484" s="39"/>
    </row>
    <row r="485" spans="1:34" x14ac:dyDescent="0.25">
      <c r="A485" s="5">
        <v>421</v>
      </c>
      <c r="B485" s="6" t="s">
        <v>632</v>
      </c>
      <c r="C485" s="7">
        <v>56</v>
      </c>
      <c r="D485" s="8">
        <v>0</v>
      </c>
      <c r="E485" s="8">
        <v>42.857142857142854</v>
      </c>
      <c r="F485" s="8">
        <v>55.357142857142861</v>
      </c>
      <c r="G485" s="8">
        <v>1.7857142857142856</v>
      </c>
      <c r="H485" s="9">
        <v>3.5892857142857144</v>
      </c>
      <c r="I485" s="131">
        <v>3.5892857142857144</v>
      </c>
      <c r="J485" s="132">
        <v>0</v>
      </c>
      <c r="K485" s="10">
        <v>57.142857142857146</v>
      </c>
      <c r="L485" s="10">
        <v>100.00000000000001</v>
      </c>
      <c r="R485" s="36"/>
      <c r="S485" s="37"/>
      <c r="T485" s="38"/>
      <c r="U485" s="39"/>
      <c r="V485" s="39"/>
      <c r="W485" s="39"/>
      <c r="X485" s="39"/>
      <c r="Y485" s="39"/>
      <c r="Z485" s="39"/>
      <c r="AA485" s="39"/>
      <c r="AB485" s="39"/>
      <c r="AC485" s="39"/>
      <c r="AE485" s="36"/>
      <c r="AF485" s="37"/>
      <c r="AG485" s="38"/>
      <c r="AH485" s="39"/>
    </row>
    <row r="486" spans="1:34" x14ac:dyDescent="0.25">
      <c r="A486" s="5">
        <v>422</v>
      </c>
      <c r="B486" s="6" t="s">
        <v>633</v>
      </c>
      <c r="C486" s="7">
        <v>13</v>
      </c>
      <c r="D486" s="8">
        <v>23.076923076923077</v>
      </c>
      <c r="E486" s="8">
        <v>53.846153846153847</v>
      </c>
      <c r="F486" s="8">
        <v>23.076923076923077</v>
      </c>
      <c r="G486" s="8">
        <v>0</v>
      </c>
      <c r="H486" s="9">
        <v>3</v>
      </c>
      <c r="I486" s="131">
        <v>3.6923076923076925</v>
      </c>
      <c r="J486" s="132">
        <v>-0.69230769230769251</v>
      </c>
      <c r="K486" s="10">
        <v>23.076923076923077</v>
      </c>
      <c r="L486" s="10">
        <v>76.92307692307692</v>
      </c>
      <c r="R486" s="36"/>
      <c r="S486" s="37"/>
      <c r="T486" s="38"/>
      <c r="U486" s="39"/>
      <c r="V486" s="39"/>
      <c r="W486" s="39"/>
      <c r="X486" s="39"/>
      <c r="Y486" s="39"/>
      <c r="Z486" s="39"/>
      <c r="AA486" s="39"/>
      <c r="AB486" s="39"/>
      <c r="AC486" s="39"/>
      <c r="AE486" s="36"/>
      <c r="AF486" s="37"/>
      <c r="AG486" s="38"/>
      <c r="AH486" s="39"/>
    </row>
    <row r="487" spans="1:34" x14ac:dyDescent="0.25">
      <c r="A487" s="5">
        <v>423</v>
      </c>
      <c r="B487" s="6" t="s">
        <v>634</v>
      </c>
      <c r="C487" s="7">
        <v>54</v>
      </c>
      <c r="D487" s="8">
        <v>12.962962962962962</v>
      </c>
      <c r="E487" s="8">
        <v>55.555555555555557</v>
      </c>
      <c r="F487" s="8">
        <v>31.481481481481481</v>
      </c>
      <c r="G487" s="8">
        <v>0</v>
      </c>
      <c r="H487" s="9">
        <v>3.1851851851851851</v>
      </c>
      <c r="I487" s="131">
        <v>3.5925925925925926</v>
      </c>
      <c r="J487" s="132">
        <v>-0.40740740740740744</v>
      </c>
      <c r="K487" s="10">
        <v>31.481481481481481</v>
      </c>
      <c r="L487" s="10">
        <v>87.037037037037038</v>
      </c>
      <c r="R487" s="36"/>
      <c r="S487" s="37"/>
      <c r="T487" s="38"/>
      <c r="U487" s="39"/>
      <c r="V487" s="39"/>
      <c r="W487" s="39"/>
      <c r="X487" s="39"/>
      <c r="Y487" s="39"/>
      <c r="Z487" s="39"/>
      <c r="AA487" s="39"/>
      <c r="AB487" s="39"/>
      <c r="AC487" s="39"/>
      <c r="AE487" s="36"/>
      <c r="AF487" s="37"/>
      <c r="AG487" s="38"/>
      <c r="AH487" s="39"/>
    </row>
    <row r="488" spans="1:34" x14ac:dyDescent="0.25">
      <c r="A488" s="5">
        <v>424</v>
      </c>
      <c r="B488" s="6" t="s">
        <v>635</v>
      </c>
      <c r="C488" s="7">
        <v>21</v>
      </c>
      <c r="D488" s="8">
        <v>0</v>
      </c>
      <c r="E488" s="8">
        <v>0</v>
      </c>
      <c r="F488" s="8">
        <v>52.380952380952387</v>
      </c>
      <c r="G488" s="8">
        <v>47.619047619047613</v>
      </c>
      <c r="H488" s="9">
        <v>4.4761904761904763</v>
      </c>
      <c r="I488" s="131">
        <v>4.333333333333333</v>
      </c>
      <c r="J488" s="132">
        <v>0.14285714285714324</v>
      </c>
      <c r="K488" s="10">
        <v>100</v>
      </c>
      <c r="L488" s="10">
        <v>100</v>
      </c>
      <c r="R488" s="36"/>
      <c r="S488" s="37"/>
      <c r="T488" s="38"/>
      <c r="U488" s="39"/>
      <c r="V488" s="39"/>
      <c r="W488" s="39"/>
      <c r="X488" s="39"/>
      <c r="Y488" s="39"/>
      <c r="Z488" s="39"/>
      <c r="AA488" s="39"/>
      <c r="AB488" s="39"/>
      <c r="AC488" s="39"/>
      <c r="AE488" s="36"/>
      <c r="AF488" s="37"/>
      <c r="AG488" s="38"/>
      <c r="AH488" s="39"/>
    </row>
    <row r="489" spans="1:34" x14ac:dyDescent="0.25">
      <c r="A489" s="5">
        <v>425</v>
      </c>
      <c r="B489" s="6" t="s">
        <v>636</v>
      </c>
      <c r="C489" s="7">
        <v>86</v>
      </c>
      <c r="D489" s="8">
        <v>0</v>
      </c>
      <c r="E489" s="8">
        <v>20.930232558139537</v>
      </c>
      <c r="F489" s="8">
        <v>53.488372093023251</v>
      </c>
      <c r="G489" s="8">
        <v>25.581395348837212</v>
      </c>
      <c r="H489" s="9">
        <v>4.0465116279069768</v>
      </c>
      <c r="I489" s="131">
        <v>4.0465116279069768</v>
      </c>
      <c r="J489" s="132">
        <v>0</v>
      </c>
      <c r="K489" s="10">
        <v>79.069767441860463</v>
      </c>
      <c r="L489" s="10">
        <v>100</v>
      </c>
      <c r="R489" s="36"/>
      <c r="S489" s="37"/>
      <c r="T489" s="38"/>
      <c r="U489" s="39"/>
      <c r="V489" s="39"/>
      <c r="W489" s="39"/>
      <c r="X489" s="39"/>
      <c r="Y489" s="39"/>
      <c r="Z489" s="39"/>
      <c r="AA489" s="39"/>
      <c r="AB489" s="39"/>
      <c r="AC489" s="39"/>
      <c r="AE489" s="36"/>
      <c r="AF489" s="37"/>
      <c r="AG489" s="38"/>
      <c r="AH489" s="39"/>
    </row>
    <row r="490" spans="1:34" x14ac:dyDescent="0.25">
      <c r="A490" s="5">
        <v>426</v>
      </c>
      <c r="B490" s="6" t="s">
        <v>637</v>
      </c>
      <c r="C490" s="7">
        <v>32</v>
      </c>
      <c r="D490" s="8">
        <v>12.5</v>
      </c>
      <c r="E490" s="8">
        <v>43.75</v>
      </c>
      <c r="F490" s="8">
        <v>28.125</v>
      </c>
      <c r="G490" s="8">
        <v>15.625</v>
      </c>
      <c r="H490" s="9">
        <v>3.46875</v>
      </c>
      <c r="I490" s="131">
        <v>4</v>
      </c>
      <c r="J490" s="132">
        <v>-0.53125</v>
      </c>
      <c r="K490" s="10">
        <v>43.75</v>
      </c>
      <c r="L490" s="10">
        <v>87.5</v>
      </c>
      <c r="R490" s="36"/>
      <c r="S490" s="37"/>
      <c r="T490" s="38"/>
      <c r="U490" s="39"/>
      <c r="V490" s="39"/>
      <c r="W490" s="39"/>
      <c r="X490" s="39"/>
      <c r="Y490" s="39"/>
      <c r="Z490" s="39"/>
      <c r="AA490" s="39"/>
      <c r="AB490" s="39"/>
      <c r="AC490" s="39"/>
      <c r="AE490" s="36"/>
      <c r="AF490" s="37"/>
      <c r="AG490" s="38"/>
      <c r="AH490" s="39"/>
    </row>
    <row r="491" spans="1:34" x14ac:dyDescent="0.25">
      <c r="A491" s="5">
        <v>427</v>
      </c>
      <c r="B491" s="6" t="s">
        <v>638</v>
      </c>
      <c r="C491" s="7">
        <v>27</v>
      </c>
      <c r="D491" s="8">
        <v>3.7037037037037033</v>
      </c>
      <c r="E491" s="8">
        <v>14.814814814814813</v>
      </c>
      <c r="F491" s="8">
        <v>51.851851851851848</v>
      </c>
      <c r="G491" s="8">
        <v>29.629629629629626</v>
      </c>
      <c r="H491" s="9">
        <v>4.0740740740740744</v>
      </c>
      <c r="I491" s="131">
        <v>4.4074074074074074</v>
      </c>
      <c r="J491" s="132">
        <v>-0.33333333333333304</v>
      </c>
      <c r="K491" s="10">
        <v>81.481481481481467</v>
      </c>
      <c r="L491" s="10">
        <v>96.296296296296276</v>
      </c>
      <c r="R491" s="36"/>
      <c r="S491" s="37"/>
      <c r="T491" s="38"/>
      <c r="U491" s="39"/>
      <c r="V491" s="39"/>
      <c r="W491" s="39"/>
      <c r="X491" s="39"/>
      <c r="Y491" s="39"/>
      <c r="Z491" s="39"/>
      <c r="AA491" s="39"/>
      <c r="AB491" s="39"/>
      <c r="AC491" s="39"/>
      <c r="AE491" s="36"/>
      <c r="AF491" s="37"/>
      <c r="AG491" s="38"/>
      <c r="AH491" s="39"/>
    </row>
    <row r="492" spans="1:34" x14ac:dyDescent="0.25">
      <c r="A492" s="5">
        <v>428</v>
      </c>
      <c r="B492" s="6" t="s">
        <v>639</v>
      </c>
      <c r="C492" s="7">
        <v>47</v>
      </c>
      <c r="D492" s="8">
        <v>25.531914893617021</v>
      </c>
      <c r="E492" s="8">
        <v>48.936170212765958</v>
      </c>
      <c r="F492" s="8">
        <v>23.404255319148938</v>
      </c>
      <c r="G492" s="8">
        <v>2.1276595744680851</v>
      </c>
      <c r="H492" s="9">
        <v>3.021276595744681</v>
      </c>
      <c r="I492" s="131">
        <v>3.5744680851063828</v>
      </c>
      <c r="J492" s="132">
        <v>-0.55319148936170182</v>
      </c>
      <c r="K492" s="10">
        <v>25.531914893617021</v>
      </c>
      <c r="L492" s="10">
        <v>74.468085106382972</v>
      </c>
      <c r="R492" s="36"/>
      <c r="S492" s="37"/>
      <c r="T492" s="38"/>
      <c r="U492" s="39"/>
      <c r="V492" s="39"/>
      <c r="W492" s="39"/>
      <c r="X492" s="39"/>
      <c r="Y492" s="39"/>
      <c r="Z492" s="39"/>
      <c r="AA492" s="39"/>
      <c r="AB492" s="39"/>
      <c r="AC492" s="39"/>
      <c r="AE492" s="36"/>
      <c r="AF492" s="37"/>
      <c r="AG492" s="38"/>
      <c r="AH492" s="39"/>
    </row>
    <row r="493" spans="1:34" x14ac:dyDescent="0.25">
      <c r="A493" s="5">
        <v>429</v>
      </c>
      <c r="B493" s="6" t="s">
        <v>640</v>
      </c>
      <c r="C493" s="7">
        <v>24</v>
      </c>
      <c r="D493" s="8">
        <v>4.1666666666666661</v>
      </c>
      <c r="E493" s="8">
        <v>29.166666666666668</v>
      </c>
      <c r="F493" s="8">
        <v>58.333333333333336</v>
      </c>
      <c r="G493" s="8">
        <v>8.3333333333333321</v>
      </c>
      <c r="H493" s="9">
        <v>3.7083333333333335</v>
      </c>
      <c r="I493" s="131">
        <v>4</v>
      </c>
      <c r="J493" s="132">
        <v>-0.29166666666666652</v>
      </c>
      <c r="K493" s="10">
        <v>66.666666666666671</v>
      </c>
      <c r="L493" s="10">
        <v>95.833333333333329</v>
      </c>
      <c r="R493" s="36"/>
      <c r="S493" s="37"/>
      <c r="T493" s="38"/>
      <c r="U493" s="39"/>
      <c r="V493" s="39"/>
      <c r="W493" s="39"/>
      <c r="X493" s="39"/>
      <c r="Y493" s="39"/>
      <c r="Z493" s="39"/>
      <c r="AA493" s="39"/>
      <c r="AB493" s="39"/>
      <c r="AC493" s="39"/>
      <c r="AE493" s="36"/>
      <c r="AF493" s="37"/>
      <c r="AG493" s="38"/>
      <c r="AH493" s="39"/>
    </row>
    <row r="494" spans="1:34" x14ac:dyDescent="0.25">
      <c r="A494" s="5">
        <v>430</v>
      </c>
      <c r="B494" s="6" t="s">
        <v>641</v>
      </c>
      <c r="C494" s="7">
        <v>70</v>
      </c>
      <c r="D494" s="8">
        <v>4.2857142857142856</v>
      </c>
      <c r="E494" s="8">
        <v>42.857142857142854</v>
      </c>
      <c r="F494" s="8">
        <v>42.857142857142854</v>
      </c>
      <c r="G494" s="8">
        <v>10</v>
      </c>
      <c r="H494" s="9">
        <v>3.5857142857142859</v>
      </c>
      <c r="I494" s="131">
        <v>4.0142857142857142</v>
      </c>
      <c r="J494" s="132">
        <v>-0.42857142857142838</v>
      </c>
      <c r="K494" s="10">
        <v>52.857142857142854</v>
      </c>
      <c r="L494" s="10">
        <v>95.714285714285708</v>
      </c>
      <c r="R494" s="36"/>
      <c r="S494" s="37"/>
      <c r="T494" s="38"/>
      <c r="U494" s="39"/>
      <c r="V494" s="39"/>
      <c r="W494" s="39"/>
      <c r="X494" s="39"/>
      <c r="Y494" s="39"/>
      <c r="Z494" s="39"/>
      <c r="AA494" s="39"/>
      <c r="AB494" s="39"/>
      <c r="AC494" s="39"/>
      <c r="AE494" s="36"/>
      <c r="AF494" s="37"/>
      <c r="AG494" s="38"/>
      <c r="AH494" s="39"/>
    </row>
    <row r="495" spans="1:34" x14ac:dyDescent="0.25">
      <c r="A495" s="5">
        <v>431</v>
      </c>
      <c r="B495" s="6" t="s">
        <v>642</v>
      </c>
      <c r="C495" s="7">
        <v>39</v>
      </c>
      <c r="D495" s="8">
        <v>0</v>
      </c>
      <c r="E495" s="8">
        <v>20.512820512820511</v>
      </c>
      <c r="F495" s="8">
        <v>69.230769230769226</v>
      </c>
      <c r="G495" s="8">
        <v>10.256410256410255</v>
      </c>
      <c r="H495" s="9">
        <v>3.8974358974358974</v>
      </c>
      <c r="I495" s="131">
        <v>4.0512820512820511</v>
      </c>
      <c r="J495" s="132">
        <v>-0.15384615384615374</v>
      </c>
      <c r="K495" s="10">
        <v>79.487179487179475</v>
      </c>
      <c r="L495" s="10">
        <v>100</v>
      </c>
      <c r="R495" s="36"/>
      <c r="S495" s="37"/>
      <c r="T495" s="38"/>
      <c r="U495" s="39"/>
      <c r="V495" s="39"/>
      <c r="W495" s="39"/>
      <c r="X495" s="39"/>
      <c r="Y495" s="39"/>
      <c r="Z495" s="39"/>
      <c r="AA495" s="39"/>
      <c r="AB495" s="39"/>
      <c r="AC495" s="39"/>
      <c r="AE495" s="36"/>
      <c r="AF495" s="37"/>
      <c r="AG495" s="38"/>
      <c r="AH495" s="39"/>
    </row>
    <row r="496" spans="1:34" x14ac:dyDescent="0.25">
      <c r="A496" s="5">
        <v>432</v>
      </c>
      <c r="B496" s="6" t="s">
        <v>643</v>
      </c>
      <c r="C496" s="7">
        <v>18</v>
      </c>
      <c r="D496" s="8">
        <v>11.111111111111111</v>
      </c>
      <c r="E496" s="8">
        <v>77.777777777777786</v>
      </c>
      <c r="F496" s="8">
        <v>11.111111111111111</v>
      </c>
      <c r="G496" s="8">
        <v>0</v>
      </c>
      <c r="H496" s="9">
        <v>3</v>
      </c>
      <c r="I496" s="131">
        <v>4.4444444444444446</v>
      </c>
      <c r="J496" s="132">
        <v>-1.4444444444444446</v>
      </c>
      <c r="K496" s="10">
        <v>11.111111111111111</v>
      </c>
      <c r="L496" s="10">
        <v>88.8888888888889</v>
      </c>
      <c r="R496" s="36"/>
      <c r="S496" s="37"/>
      <c r="T496" s="38"/>
      <c r="U496" s="39"/>
      <c r="V496" s="39"/>
      <c r="W496" s="39"/>
      <c r="X496" s="39"/>
      <c r="Y496" s="39"/>
      <c r="Z496" s="39"/>
      <c r="AA496" s="39"/>
      <c r="AB496" s="39"/>
      <c r="AC496" s="39"/>
      <c r="AE496" s="36"/>
      <c r="AF496" s="37"/>
      <c r="AG496" s="38"/>
      <c r="AH496" s="39"/>
    </row>
    <row r="497" spans="1:34" x14ac:dyDescent="0.25">
      <c r="A497" s="5">
        <v>433</v>
      </c>
      <c r="B497" s="6" t="s">
        <v>644</v>
      </c>
      <c r="C497" s="7">
        <v>11</v>
      </c>
      <c r="D497" s="8">
        <v>0</v>
      </c>
      <c r="E497" s="8">
        <v>18.181818181818183</v>
      </c>
      <c r="F497" s="8">
        <v>81.818181818181827</v>
      </c>
      <c r="G497" s="8">
        <v>0</v>
      </c>
      <c r="H497" s="9">
        <v>3.8181818181818183</v>
      </c>
      <c r="I497" s="131">
        <v>4.0909090909090908</v>
      </c>
      <c r="J497" s="132">
        <v>-0.27272727272727249</v>
      </c>
      <c r="K497" s="10">
        <v>81.818181818181827</v>
      </c>
      <c r="L497" s="10">
        <v>100.00000000000001</v>
      </c>
      <c r="R497" s="36"/>
      <c r="S497" s="37"/>
      <c r="T497" s="38"/>
      <c r="U497" s="39"/>
      <c r="V497" s="39"/>
      <c r="W497" s="39"/>
      <c r="X497" s="39"/>
      <c r="Y497" s="39"/>
      <c r="Z497" s="39"/>
      <c r="AA497" s="39"/>
      <c r="AB497" s="39"/>
      <c r="AC497" s="39"/>
      <c r="AE497" s="36"/>
      <c r="AF497" s="37"/>
      <c r="AG497" s="38"/>
      <c r="AH497" s="39"/>
    </row>
    <row r="498" spans="1:34" x14ac:dyDescent="0.25">
      <c r="A498" s="5">
        <v>434</v>
      </c>
      <c r="B498" s="6" t="s">
        <v>645</v>
      </c>
      <c r="C498" s="7">
        <v>20</v>
      </c>
      <c r="D498" s="8">
        <v>0</v>
      </c>
      <c r="E498" s="8">
        <v>10</v>
      </c>
      <c r="F498" s="8">
        <v>90</v>
      </c>
      <c r="G498" s="8">
        <v>0</v>
      </c>
      <c r="H498" s="9">
        <v>3.9</v>
      </c>
      <c r="I498" s="131">
        <v>4.2</v>
      </c>
      <c r="J498" s="132">
        <v>-0.30000000000000027</v>
      </c>
      <c r="K498" s="10">
        <v>90</v>
      </c>
      <c r="L498" s="10">
        <v>100</v>
      </c>
      <c r="R498" s="36"/>
      <c r="S498" s="37"/>
      <c r="T498" s="38"/>
      <c r="U498" s="39"/>
      <c r="V498" s="39"/>
      <c r="W498" s="39"/>
      <c r="X498" s="39"/>
      <c r="Y498" s="39"/>
      <c r="Z498" s="39"/>
      <c r="AA498" s="39"/>
      <c r="AB498" s="39"/>
      <c r="AC498" s="39"/>
      <c r="AE498" s="36"/>
      <c r="AF498" s="37"/>
      <c r="AG498" s="38"/>
      <c r="AH498" s="39"/>
    </row>
    <row r="499" spans="1:34" x14ac:dyDescent="0.25">
      <c r="A499" s="5">
        <v>435</v>
      </c>
      <c r="B499" s="6" t="s">
        <v>646</v>
      </c>
      <c r="C499" s="7">
        <v>22</v>
      </c>
      <c r="D499" s="8">
        <v>0</v>
      </c>
      <c r="E499" s="8">
        <v>45.454545454545453</v>
      </c>
      <c r="F499" s="8">
        <v>54.54545454545454</v>
      </c>
      <c r="G499" s="8">
        <v>0</v>
      </c>
      <c r="H499" s="9">
        <v>3.5454545454545454</v>
      </c>
      <c r="I499" s="131">
        <v>3.8181818181818183</v>
      </c>
      <c r="J499" s="132">
        <v>-0.27272727272727293</v>
      </c>
      <c r="K499" s="10">
        <v>54.54545454545454</v>
      </c>
      <c r="L499" s="10">
        <v>100</v>
      </c>
      <c r="R499" s="36"/>
      <c r="S499" s="37"/>
      <c r="T499" s="38"/>
      <c r="U499" s="39"/>
      <c r="V499" s="39"/>
      <c r="W499" s="39"/>
      <c r="X499" s="39"/>
      <c r="Y499" s="39"/>
      <c r="Z499" s="39"/>
      <c r="AA499" s="39"/>
      <c r="AB499" s="39"/>
      <c r="AC499" s="39"/>
      <c r="AE499" s="36"/>
      <c r="AF499" s="37"/>
      <c r="AG499" s="38"/>
      <c r="AH499" s="39"/>
    </row>
    <row r="500" spans="1:34" x14ac:dyDescent="0.25">
      <c r="A500" s="5">
        <v>436</v>
      </c>
      <c r="B500" s="6" t="s">
        <v>647</v>
      </c>
      <c r="C500" s="7">
        <v>68</v>
      </c>
      <c r="D500" s="8">
        <v>1.4705882352941175</v>
      </c>
      <c r="E500" s="8">
        <v>23.52941176470588</v>
      </c>
      <c r="F500" s="8">
        <v>72.058823529411768</v>
      </c>
      <c r="G500" s="8">
        <v>2.9411764705882351</v>
      </c>
      <c r="H500" s="9">
        <v>3.7647058823529411</v>
      </c>
      <c r="I500" s="131">
        <v>3.9117647058823528</v>
      </c>
      <c r="J500" s="132">
        <v>-0.14705882352941169</v>
      </c>
      <c r="K500" s="10">
        <v>75</v>
      </c>
      <c r="L500" s="10">
        <v>98.529411764705884</v>
      </c>
      <c r="R500" s="36"/>
      <c r="S500" s="37"/>
      <c r="T500" s="38"/>
      <c r="U500" s="39"/>
      <c r="V500" s="39"/>
      <c r="W500" s="39"/>
      <c r="X500" s="39"/>
      <c r="Y500" s="39"/>
      <c r="Z500" s="39"/>
      <c r="AA500" s="39"/>
      <c r="AB500" s="39"/>
      <c r="AC500" s="39"/>
      <c r="AE500" s="36"/>
      <c r="AF500" s="37"/>
      <c r="AG500" s="38"/>
      <c r="AH500" s="39"/>
    </row>
    <row r="501" spans="1:34" x14ac:dyDescent="0.25">
      <c r="A501" s="5">
        <v>437</v>
      </c>
      <c r="B501" s="6" t="s">
        <v>648</v>
      </c>
      <c r="C501" s="7">
        <v>5</v>
      </c>
      <c r="D501" s="8">
        <v>100</v>
      </c>
      <c r="E501" s="8">
        <v>0</v>
      </c>
      <c r="F501" s="8">
        <v>0</v>
      </c>
      <c r="G501" s="8">
        <v>0</v>
      </c>
      <c r="H501" s="9">
        <v>2</v>
      </c>
      <c r="I501" s="131">
        <v>3</v>
      </c>
      <c r="J501" s="132">
        <v>-1</v>
      </c>
      <c r="K501" s="10">
        <v>0</v>
      </c>
      <c r="L501" s="10">
        <v>0</v>
      </c>
      <c r="R501" s="36"/>
      <c r="S501" s="37"/>
      <c r="T501" s="38"/>
      <c r="U501" s="39"/>
      <c r="V501" s="39"/>
      <c r="W501" s="39"/>
      <c r="X501" s="39"/>
      <c r="Y501" s="39"/>
      <c r="Z501" s="39"/>
      <c r="AA501" s="39"/>
      <c r="AB501" s="39"/>
      <c r="AC501" s="39"/>
      <c r="AE501" s="36"/>
      <c r="AF501" s="37"/>
      <c r="AG501" s="38"/>
      <c r="AH501" s="39"/>
    </row>
    <row r="502" spans="1:34" x14ac:dyDescent="0.25">
      <c r="A502" s="5">
        <v>438</v>
      </c>
      <c r="B502" s="6" t="s">
        <v>649</v>
      </c>
      <c r="C502" s="7">
        <v>24</v>
      </c>
      <c r="D502" s="8">
        <v>4.1666666666666661</v>
      </c>
      <c r="E502" s="8">
        <v>25</v>
      </c>
      <c r="F502" s="8">
        <v>70.833333333333343</v>
      </c>
      <c r="G502" s="8">
        <v>0</v>
      </c>
      <c r="H502" s="9">
        <v>3.6666666666666665</v>
      </c>
      <c r="I502" s="131">
        <v>3.625</v>
      </c>
      <c r="J502" s="132">
        <v>4.1666666666666519E-2</v>
      </c>
      <c r="K502" s="10">
        <v>70.833333333333343</v>
      </c>
      <c r="L502" s="10">
        <v>95.833333333333343</v>
      </c>
      <c r="R502" s="36"/>
      <c r="S502" s="37"/>
      <c r="T502" s="38"/>
      <c r="U502" s="39"/>
      <c r="V502" s="39"/>
      <c r="W502" s="39"/>
      <c r="X502" s="39"/>
      <c r="Y502" s="39"/>
      <c r="Z502" s="39"/>
      <c r="AA502" s="39"/>
      <c r="AB502" s="39"/>
      <c r="AC502" s="39"/>
      <c r="AE502" s="36"/>
      <c r="AF502" s="37"/>
      <c r="AG502" s="38"/>
      <c r="AH502" s="39"/>
    </row>
    <row r="503" spans="1:34" x14ac:dyDescent="0.25">
      <c r="A503" s="5">
        <v>439</v>
      </c>
      <c r="B503" s="6" t="s">
        <v>650</v>
      </c>
      <c r="C503" s="7">
        <v>23</v>
      </c>
      <c r="D503" s="8">
        <v>0</v>
      </c>
      <c r="E503" s="8">
        <v>39.130434782608695</v>
      </c>
      <c r="F503" s="8">
        <v>56.521739130434781</v>
      </c>
      <c r="G503" s="8">
        <v>4.3478260869565215</v>
      </c>
      <c r="H503" s="9">
        <v>3.652173913043478</v>
      </c>
      <c r="I503" s="131">
        <v>3.652173913043478</v>
      </c>
      <c r="J503" s="132">
        <v>0</v>
      </c>
      <c r="K503" s="10">
        <v>60.869565217391305</v>
      </c>
      <c r="L503" s="10">
        <v>99.999999999999986</v>
      </c>
      <c r="R503" s="36"/>
      <c r="S503" s="37"/>
      <c r="T503" s="38"/>
      <c r="U503" s="39"/>
      <c r="V503" s="39"/>
      <c r="W503" s="39"/>
      <c r="X503" s="39"/>
      <c r="Y503" s="39"/>
      <c r="Z503" s="39"/>
      <c r="AA503" s="39"/>
      <c r="AB503" s="39"/>
      <c r="AC503" s="39"/>
      <c r="AE503" s="36"/>
      <c r="AF503" s="37"/>
      <c r="AG503" s="38"/>
      <c r="AH503" s="39"/>
    </row>
    <row r="504" spans="1:34" x14ac:dyDescent="0.25">
      <c r="A504" s="5">
        <v>440</v>
      </c>
      <c r="B504" s="6" t="s">
        <v>651</v>
      </c>
      <c r="C504" s="7">
        <v>12</v>
      </c>
      <c r="D504" s="8">
        <v>0</v>
      </c>
      <c r="E504" s="8">
        <v>50</v>
      </c>
      <c r="F504" s="8">
        <v>33.333333333333329</v>
      </c>
      <c r="G504" s="8">
        <v>16.666666666666664</v>
      </c>
      <c r="H504" s="9">
        <v>3.6666666666666665</v>
      </c>
      <c r="I504" s="131">
        <v>3.6666666666666665</v>
      </c>
      <c r="J504" s="132">
        <v>0</v>
      </c>
      <c r="K504" s="10">
        <v>49.999999999999993</v>
      </c>
      <c r="L504" s="10">
        <v>100</v>
      </c>
      <c r="R504" s="36"/>
      <c r="S504" s="37"/>
      <c r="T504" s="38"/>
      <c r="U504" s="39"/>
      <c r="V504" s="39"/>
      <c r="W504" s="39"/>
      <c r="X504" s="39"/>
      <c r="Y504" s="39"/>
      <c r="Z504" s="39"/>
      <c r="AA504" s="39"/>
      <c r="AB504" s="39"/>
      <c r="AC504" s="39"/>
      <c r="AE504" s="36"/>
      <c r="AF504" s="37"/>
      <c r="AG504" s="38"/>
      <c r="AH504" s="39"/>
    </row>
    <row r="505" spans="1:34" x14ac:dyDescent="0.25">
      <c r="A505" s="5">
        <v>441</v>
      </c>
      <c r="B505" s="6" t="s">
        <v>652</v>
      </c>
      <c r="C505" s="7">
        <v>25</v>
      </c>
      <c r="D505" s="8">
        <v>12</v>
      </c>
      <c r="E505" s="8">
        <v>72</v>
      </c>
      <c r="F505" s="8">
        <v>16</v>
      </c>
      <c r="G505" s="8">
        <v>0</v>
      </c>
      <c r="H505" s="9">
        <v>3.04</v>
      </c>
      <c r="I505" s="131">
        <v>4.08</v>
      </c>
      <c r="J505" s="132">
        <v>-1.04</v>
      </c>
      <c r="K505" s="10">
        <v>16</v>
      </c>
      <c r="L505" s="10">
        <v>88</v>
      </c>
      <c r="R505" s="36"/>
      <c r="S505" s="37"/>
      <c r="T505" s="38"/>
      <c r="U505" s="39"/>
      <c r="V505" s="39"/>
      <c r="W505" s="39"/>
      <c r="X505" s="39"/>
      <c r="Y505" s="39"/>
      <c r="Z505" s="39"/>
      <c r="AA505" s="39"/>
      <c r="AB505" s="39"/>
      <c r="AC505" s="39"/>
      <c r="AE505" s="36"/>
      <c r="AF505" s="37"/>
      <c r="AG505" s="38"/>
      <c r="AH505" s="39"/>
    </row>
    <row r="506" spans="1:34" x14ac:dyDescent="0.25">
      <c r="A506" s="5">
        <v>442</v>
      </c>
      <c r="B506" s="6" t="s">
        <v>653</v>
      </c>
      <c r="C506" s="7">
        <v>43</v>
      </c>
      <c r="D506" s="8">
        <v>4.6511627906976747</v>
      </c>
      <c r="E506" s="8">
        <v>39.534883720930232</v>
      </c>
      <c r="F506" s="8">
        <v>55.813953488372093</v>
      </c>
      <c r="G506" s="8">
        <v>0</v>
      </c>
      <c r="H506" s="9">
        <v>3.5116279069767442</v>
      </c>
      <c r="I506" s="131">
        <v>3.6511627906976742</v>
      </c>
      <c r="J506" s="132">
        <v>-0.13953488372093004</v>
      </c>
      <c r="K506" s="10">
        <v>55.813953488372093</v>
      </c>
      <c r="L506" s="10">
        <v>95.348837209302332</v>
      </c>
      <c r="R506" s="36"/>
      <c r="S506" s="37"/>
      <c r="T506" s="38"/>
      <c r="U506" s="39"/>
      <c r="V506" s="39"/>
      <c r="W506" s="39"/>
      <c r="X506" s="39"/>
      <c r="Y506" s="39"/>
      <c r="Z506" s="39"/>
      <c r="AA506" s="39"/>
      <c r="AB506" s="39"/>
      <c r="AC506" s="39"/>
      <c r="AE506" s="36"/>
      <c r="AF506" s="37"/>
      <c r="AG506" s="38"/>
      <c r="AH506" s="39"/>
    </row>
    <row r="507" spans="1:34" x14ac:dyDescent="0.25">
      <c r="A507" s="5">
        <v>443</v>
      </c>
      <c r="B507" s="6" t="s">
        <v>654</v>
      </c>
      <c r="C507" s="7">
        <v>21</v>
      </c>
      <c r="D507" s="8">
        <v>0</v>
      </c>
      <c r="E507" s="8">
        <v>38.095238095238095</v>
      </c>
      <c r="F507" s="8">
        <v>61.904761904761905</v>
      </c>
      <c r="G507" s="8">
        <v>0</v>
      </c>
      <c r="H507" s="9">
        <v>3.6190476190476191</v>
      </c>
      <c r="I507" s="131">
        <v>3.7619047619047619</v>
      </c>
      <c r="J507" s="132">
        <v>-0.14285714285714279</v>
      </c>
      <c r="K507" s="10">
        <v>61.904761904761905</v>
      </c>
      <c r="L507" s="10">
        <v>100</v>
      </c>
      <c r="R507" s="36"/>
      <c r="S507" s="37"/>
      <c r="T507" s="38"/>
      <c r="U507" s="39"/>
      <c r="V507" s="39"/>
      <c r="W507" s="39"/>
      <c r="X507" s="39"/>
      <c r="Y507" s="39"/>
      <c r="Z507" s="39"/>
      <c r="AA507" s="39"/>
      <c r="AB507" s="39"/>
      <c r="AC507" s="39"/>
      <c r="AE507" s="36"/>
      <c r="AF507" s="37"/>
      <c r="AG507" s="38"/>
      <c r="AH507" s="39"/>
    </row>
    <row r="508" spans="1:34" x14ac:dyDescent="0.25">
      <c r="A508" s="5">
        <v>444</v>
      </c>
      <c r="B508" s="6" t="s">
        <v>655</v>
      </c>
      <c r="C508" s="7">
        <v>70</v>
      </c>
      <c r="D508" s="8">
        <v>2.8571428571428572</v>
      </c>
      <c r="E508" s="8">
        <v>52.857142857142861</v>
      </c>
      <c r="F508" s="8">
        <v>44.285714285714285</v>
      </c>
      <c r="G508" s="8">
        <v>0</v>
      </c>
      <c r="H508" s="9">
        <v>3.4142857142857141</v>
      </c>
      <c r="I508" s="131">
        <v>3.657142857142857</v>
      </c>
      <c r="J508" s="132">
        <v>-0.24285714285714288</v>
      </c>
      <c r="K508" s="10">
        <v>44.285714285714285</v>
      </c>
      <c r="L508" s="10">
        <v>97.142857142857139</v>
      </c>
      <c r="R508" s="36"/>
      <c r="S508" s="37"/>
      <c r="T508" s="38"/>
      <c r="U508" s="39"/>
      <c r="V508" s="39"/>
      <c r="W508" s="39"/>
      <c r="X508" s="39"/>
      <c r="Y508" s="39"/>
      <c r="Z508" s="39"/>
      <c r="AA508" s="39"/>
      <c r="AB508" s="39"/>
      <c r="AC508" s="39"/>
      <c r="AE508" s="36"/>
      <c r="AF508" s="37"/>
      <c r="AG508" s="38"/>
      <c r="AH508" s="39"/>
    </row>
    <row r="509" spans="1:34" x14ac:dyDescent="0.25">
      <c r="A509" s="5">
        <v>445</v>
      </c>
      <c r="B509" s="6" t="s">
        <v>656</v>
      </c>
      <c r="C509" s="7">
        <v>89</v>
      </c>
      <c r="D509" s="8">
        <v>3.3707865168539324</v>
      </c>
      <c r="E509" s="8">
        <v>44.943820224719097</v>
      </c>
      <c r="F509" s="8">
        <v>51.68539325842697</v>
      </c>
      <c r="G509" s="8">
        <v>0</v>
      </c>
      <c r="H509" s="9">
        <v>3.4831460674157304</v>
      </c>
      <c r="I509" s="131">
        <v>3.6179775280898876</v>
      </c>
      <c r="J509" s="132">
        <v>-0.13483146067415719</v>
      </c>
      <c r="K509" s="10">
        <v>51.68539325842697</v>
      </c>
      <c r="L509" s="10">
        <v>96.62921348314606</v>
      </c>
      <c r="R509" s="36"/>
      <c r="S509" s="37"/>
      <c r="T509" s="38"/>
      <c r="U509" s="39"/>
      <c r="V509" s="39"/>
      <c r="W509" s="39"/>
      <c r="X509" s="39"/>
      <c r="Y509" s="39"/>
      <c r="Z509" s="39"/>
      <c r="AA509" s="39"/>
      <c r="AB509" s="39"/>
      <c r="AC509" s="39"/>
      <c r="AE509" s="36"/>
      <c r="AF509" s="37"/>
      <c r="AG509" s="38"/>
      <c r="AH509" s="39"/>
    </row>
    <row r="510" spans="1:34" x14ac:dyDescent="0.25">
      <c r="A510" s="5">
        <v>446</v>
      </c>
      <c r="B510" s="6" t="s">
        <v>657</v>
      </c>
      <c r="C510" s="7">
        <v>22</v>
      </c>
      <c r="D510" s="8">
        <v>9.0909090909090917</v>
      </c>
      <c r="E510" s="8">
        <v>81.818181818181827</v>
      </c>
      <c r="F510" s="8">
        <v>9.0909090909090917</v>
      </c>
      <c r="G510" s="8">
        <v>0</v>
      </c>
      <c r="H510" s="9">
        <v>3</v>
      </c>
      <c r="I510" s="131">
        <v>3.8636363636363638</v>
      </c>
      <c r="J510" s="132">
        <v>-0.86363636363636376</v>
      </c>
      <c r="K510" s="10">
        <v>9.0909090909090917</v>
      </c>
      <c r="L510" s="10">
        <v>90.909090909090921</v>
      </c>
      <c r="R510" s="36"/>
      <c r="S510" s="37"/>
      <c r="T510" s="38"/>
      <c r="U510" s="39"/>
      <c r="V510" s="39"/>
      <c r="W510" s="39"/>
      <c r="X510" s="39"/>
      <c r="Y510" s="39"/>
      <c r="Z510" s="39"/>
      <c r="AA510" s="39"/>
      <c r="AB510" s="39"/>
      <c r="AC510" s="39"/>
      <c r="AE510" s="36"/>
      <c r="AF510" s="37"/>
      <c r="AG510" s="38"/>
      <c r="AH510" s="39"/>
    </row>
    <row r="511" spans="1:34" x14ac:dyDescent="0.25">
      <c r="A511" s="5">
        <v>447</v>
      </c>
      <c r="B511" s="6" t="s">
        <v>658</v>
      </c>
      <c r="C511" s="7">
        <v>22</v>
      </c>
      <c r="D511" s="8">
        <v>9.0909090909090917</v>
      </c>
      <c r="E511" s="8">
        <v>22.727272727272727</v>
      </c>
      <c r="F511" s="8">
        <v>59.090909090909093</v>
      </c>
      <c r="G511" s="8">
        <v>9.0909090909090917</v>
      </c>
      <c r="H511" s="9">
        <v>3.6818181818181817</v>
      </c>
      <c r="I511" s="131">
        <v>4.4545454545454541</v>
      </c>
      <c r="J511" s="132">
        <v>-0.77272727272727249</v>
      </c>
      <c r="K511" s="10">
        <v>68.181818181818187</v>
      </c>
      <c r="L511" s="10">
        <v>90.909090909090907</v>
      </c>
      <c r="R511" s="36"/>
      <c r="S511" s="37"/>
      <c r="T511" s="38"/>
      <c r="U511" s="39"/>
      <c r="V511" s="39"/>
      <c r="W511" s="39"/>
      <c r="X511" s="39"/>
      <c r="Y511" s="39"/>
      <c r="Z511" s="39"/>
      <c r="AA511" s="39"/>
      <c r="AB511" s="39"/>
      <c r="AC511" s="39"/>
      <c r="AE511" s="36"/>
      <c r="AF511" s="37"/>
      <c r="AG511" s="38"/>
      <c r="AH511" s="39"/>
    </row>
    <row r="512" spans="1:34" x14ac:dyDescent="0.25">
      <c r="A512" s="5">
        <v>448</v>
      </c>
      <c r="B512" s="6" t="s">
        <v>659</v>
      </c>
      <c r="C512" s="7">
        <v>22</v>
      </c>
      <c r="D512" s="8">
        <v>31.818181818181817</v>
      </c>
      <c r="E512" s="8">
        <v>59.090909090909093</v>
      </c>
      <c r="F512" s="8">
        <v>9.0909090909090917</v>
      </c>
      <c r="G512" s="8">
        <v>0</v>
      </c>
      <c r="H512" s="9">
        <v>2.7727272727272729</v>
      </c>
      <c r="I512" s="131">
        <v>3.8636363636363638</v>
      </c>
      <c r="J512" s="132">
        <v>-1.0909090909090908</v>
      </c>
      <c r="K512" s="10">
        <v>9.0909090909090917</v>
      </c>
      <c r="L512" s="10">
        <v>68.181818181818187</v>
      </c>
      <c r="R512" s="36"/>
      <c r="S512" s="37"/>
      <c r="T512" s="38"/>
      <c r="U512" s="39"/>
      <c r="V512" s="39"/>
      <c r="W512" s="39"/>
      <c r="X512" s="39"/>
      <c r="Y512" s="39"/>
      <c r="Z512" s="39"/>
      <c r="AA512" s="39"/>
      <c r="AB512" s="39"/>
      <c r="AC512" s="39"/>
      <c r="AE512" s="36"/>
      <c r="AF512" s="37"/>
      <c r="AG512" s="38"/>
      <c r="AH512" s="39"/>
    </row>
    <row r="513" spans="1:34" x14ac:dyDescent="0.25">
      <c r="A513" s="5">
        <v>449</v>
      </c>
      <c r="B513" s="6" t="s">
        <v>660</v>
      </c>
      <c r="C513" s="7">
        <v>62</v>
      </c>
      <c r="D513" s="8">
        <v>1.6129032258064515</v>
      </c>
      <c r="E513" s="8">
        <v>66.129032258064512</v>
      </c>
      <c r="F513" s="8">
        <v>32.258064516129032</v>
      </c>
      <c r="G513" s="8">
        <v>0</v>
      </c>
      <c r="H513" s="9">
        <v>3.306451612903226</v>
      </c>
      <c r="I513" s="131">
        <v>3.693548387096774</v>
      </c>
      <c r="J513" s="132">
        <v>-0.38709677419354804</v>
      </c>
      <c r="K513" s="10">
        <v>32.258064516129032</v>
      </c>
      <c r="L513" s="10">
        <v>98.387096774193537</v>
      </c>
      <c r="R513" s="36"/>
      <c r="S513" s="37"/>
      <c r="T513" s="38"/>
      <c r="U513" s="39"/>
      <c r="V513" s="39"/>
      <c r="W513" s="39"/>
      <c r="X513" s="39"/>
      <c r="Y513" s="39"/>
      <c r="Z513" s="39"/>
      <c r="AA513" s="39"/>
      <c r="AB513" s="39"/>
      <c r="AC513" s="39"/>
      <c r="AE513" s="36"/>
      <c r="AF513" s="37"/>
      <c r="AG513" s="38"/>
      <c r="AH513" s="39"/>
    </row>
    <row r="514" spans="1:34" x14ac:dyDescent="0.25">
      <c r="A514" s="5">
        <v>450</v>
      </c>
      <c r="B514" s="6" t="s">
        <v>661</v>
      </c>
      <c r="C514" s="7">
        <v>19</v>
      </c>
      <c r="D514" s="8">
        <v>0</v>
      </c>
      <c r="E514" s="8">
        <v>21.052631578947366</v>
      </c>
      <c r="F514" s="8">
        <v>73.68421052631578</v>
      </c>
      <c r="G514" s="8">
        <v>5.2631578947368416</v>
      </c>
      <c r="H514" s="9">
        <v>3.8421052631578947</v>
      </c>
      <c r="I514" s="131">
        <v>4.0526315789473681</v>
      </c>
      <c r="J514" s="132">
        <v>-0.21052631578947345</v>
      </c>
      <c r="K514" s="10">
        <v>78.947368421052616</v>
      </c>
      <c r="L514" s="10">
        <v>99.999999999999986</v>
      </c>
      <c r="R514" s="36"/>
      <c r="S514" s="37"/>
      <c r="T514" s="38"/>
      <c r="U514" s="39"/>
      <c r="V514" s="39"/>
      <c r="W514" s="39"/>
      <c r="X514" s="39"/>
      <c r="Y514" s="39"/>
      <c r="Z514" s="39"/>
      <c r="AA514" s="39"/>
      <c r="AB514" s="39"/>
      <c r="AC514" s="39"/>
      <c r="AE514" s="36"/>
      <c r="AF514" s="37"/>
      <c r="AG514" s="38"/>
      <c r="AH514" s="39"/>
    </row>
    <row r="515" spans="1:34" x14ac:dyDescent="0.25">
      <c r="A515" s="5">
        <v>451</v>
      </c>
      <c r="B515" s="6" t="s">
        <v>662</v>
      </c>
      <c r="C515" s="7">
        <v>78</v>
      </c>
      <c r="D515" s="8">
        <v>2.5641025641025639</v>
      </c>
      <c r="E515" s="8">
        <v>24.358974358974358</v>
      </c>
      <c r="F515" s="8">
        <v>51.282051282051277</v>
      </c>
      <c r="G515" s="8">
        <v>21.794871794871796</v>
      </c>
      <c r="H515" s="9">
        <v>3.9230769230769229</v>
      </c>
      <c r="I515" s="131">
        <v>4.0256410256410255</v>
      </c>
      <c r="J515" s="132">
        <v>-0.10256410256410264</v>
      </c>
      <c r="K515" s="10">
        <v>73.076923076923066</v>
      </c>
      <c r="L515" s="10">
        <v>97.435897435897431</v>
      </c>
      <c r="R515" s="36"/>
      <c r="S515" s="37"/>
      <c r="T515" s="38"/>
      <c r="U515" s="39"/>
      <c r="V515" s="39"/>
      <c r="W515" s="39"/>
      <c r="X515" s="39"/>
      <c r="Y515" s="39"/>
      <c r="Z515" s="39"/>
      <c r="AA515" s="39"/>
      <c r="AB515" s="39"/>
      <c r="AC515" s="39"/>
      <c r="AE515" s="36"/>
      <c r="AF515" s="37"/>
      <c r="AG515" s="38"/>
      <c r="AH515" s="39"/>
    </row>
    <row r="516" spans="1:34" x14ac:dyDescent="0.25">
      <c r="A516" s="5">
        <v>452</v>
      </c>
      <c r="B516" s="6" t="s">
        <v>663</v>
      </c>
      <c r="C516" s="7">
        <v>23</v>
      </c>
      <c r="D516" s="8">
        <v>0</v>
      </c>
      <c r="E516" s="8">
        <v>56.521739130434781</v>
      </c>
      <c r="F516" s="8">
        <v>43.478260869565219</v>
      </c>
      <c r="G516" s="8">
        <v>0</v>
      </c>
      <c r="H516" s="9">
        <v>3.4347826086956523</v>
      </c>
      <c r="I516" s="131">
        <v>4.0434782608695654</v>
      </c>
      <c r="J516" s="132">
        <v>-0.60869565217391308</v>
      </c>
      <c r="K516" s="10">
        <v>43.478260869565219</v>
      </c>
      <c r="L516" s="10">
        <v>100</v>
      </c>
      <c r="R516" s="36"/>
      <c r="S516" s="37"/>
      <c r="T516" s="38"/>
      <c r="U516" s="39"/>
      <c r="V516" s="39"/>
      <c r="W516" s="39"/>
      <c r="X516" s="39"/>
      <c r="Y516" s="39"/>
      <c r="Z516" s="39"/>
      <c r="AA516" s="39"/>
      <c r="AB516" s="39"/>
      <c r="AC516" s="39"/>
      <c r="AE516" s="36"/>
      <c r="AF516" s="37"/>
      <c r="AG516" s="38"/>
      <c r="AH516" s="39"/>
    </row>
    <row r="517" spans="1:34" x14ac:dyDescent="0.25">
      <c r="A517" s="5">
        <v>453</v>
      </c>
      <c r="B517" s="6" t="s">
        <v>664</v>
      </c>
      <c r="C517" s="7">
        <v>23</v>
      </c>
      <c r="D517" s="8">
        <v>4.3478260869565215</v>
      </c>
      <c r="E517" s="8">
        <v>56.521739130434781</v>
      </c>
      <c r="F517" s="8">
        <v>39.130434782608695</v>
      </c>
      <c r="G517" s="8">
        <v>0</v>
      </c>
      <c r="H517" s="9">
        <v>3.347826086956522</v>
      </c>
      <c r="I517" s="131">
        <v>3.5652173913043477</v>
      </c>
      <c r="J517" s="132">
        <v>-0.21739130434782572</v>
      </c>
      <c r="K517" s="10">
        <v>39.130434782608695</v>
      </c>
      <c r="L517" s="10">
        <v>95.65217391304347</v>
      </c>
      <c r="R517" s="36"/>
      <c r="S517" s="37"/>
      <c r="T517" s="38"/>
      <c r="U517" s="39"/>
      <c r="V517" s="39"/>
      <c r="W517" s="39"/>
      <c r="X517" s="39"/>
      <c r="Y517" s="39"/>
      <c r="Z517" s="39"/>
      <c r="AA517" s="39"/>
      <c r="AB517" s="39"/>
      <c r="AC517" s="39"/>
      <c r="AE517" s="36"/>
      <c r="AF517" s="37"/>
      <c r="AG517" s="38"/>
      <c r="AH517" s="39"/>
    </row>
    <row r="518" spans="1:34" x14ac:dyDescent="0.25">
      <c r="A518" s="5">
        <v>454</v>
      </c>
      <c r="B518" s="6" t="s">
        <v>665</v>
      </c>
      <c r="C518" s="7">
        <v>6</v>
      </c>
      <c r="D518" s="8">
        <v>0</v>
      </c>
      <c r="E518" s="8">
        <v>50</v>
      </c>
      <c r="F518" s="8">
        <v>50</v>
      </c>
      <c r="G518" s="8">
        <v>0</v>
      </c>
      <c r="H518" s="9">
        <v>3.5</v>
      </c>
      <c r="I518" s="131">
        <v>4.166666666666667</v>
      </c>
      <c r="J518" s="132">
        <v>-0.66666666666666696</v>
      </c>
      <c r="K518" s="10">
        <v>50</v>
      </c>
      <c r="L518" s="10">
        <v>100</v>
      </c>
      <c r="R518" s="36"/>
      <c r="S518" s="37"/>
      <c r="T518" s="38"/>
      <c r="U518" s="39"/>
      <c r="V518" s="39"/>
      <c r="W518" s="39"/>
      <c r="X518" s="39"/>
      <c r="Y518" s="39"/>
      <c r="Z518" s="39"/>
      <c r="AA518" s="39"/>
      <c r="AB518" s="39"/>
      <c r="AC518" s="39"/>
      <c r="AE518" s="36"/>
      <c r="AF518" s="37"/>
      <c r="AG518" s="38"/>
      <c r="AH518" s="39"/>
    </row>
    <row r="519" spans="1:34" x14ac:dyDescent="0.25">
      <c r="A519" s="5">
        <v>455</v>
      </c>
      <c r="B519" s="6" t="s">
        <v>666</v>
      </c>
      <c r="C519" s="7">
        <v>43</v>
      </c>
      <c r="D519" s="8">
        <v>6.9767441860465116</v>
      </c>
      <c r="E519" s="8">
        <v>32.558139534883722</v>
      </c>
      <c r="F519" s="8">
        <v>48.837209302325576</v>
      </c>
      <c r="G519" s="8">
        <v>11.627906976744185</v>
      </c>
      <c r="H519" s="9">
        <v>3.6511627906976742</v>
      </c>
      <c r="I519" s="131">
        <v>3.7906976744186047</v>
      </c>
      <c r="J519" s="132">
        <v>-0.13953488372093048</v>
      </c>
      <c r="K519" s="10">
        <v>60.465116279069761</v>
      </c>
      <c r="L519" s="10">
        <v>93.023255813953483</v>
      </c>
      <c r="R519" s="36"/>
      <c r="S519" s="37"/>
      <c r="T519" s="38"/>
      <c r="U519" s="39"/>
      <c r="V519" s="39"/>
      <c r="W519" s="39"/>
      <c r="X519" s="39"/>
      <c r="Y519" s="39"/>
      <c r="Z519" s="39"/>
      <c r="AA519" s="39"/>
      <c r="AB519" s="39"/>
      <c r="AC519" s="39"/>
      <c r="AE519" s="36"/>
      <c r="AF519" s="37"/>
      <c r="AG519" s="38"/>
      <c r="AH519" s="39"/>
    </row>
    <row r="520" spans="1:34" x14ac:dyDescent="0.25">
      <c r="A520" s="5">
        <v>456</v>
      </c>
      <c r="B520" s="6" t="s">
        <v>667</v>
      </c>
      <c r="C520" s="7">
        <v>74</v>
      </c>
      <c r="D520" s="8">
        <v>0</v>
      </c>
      <c r="E520" s="8">
        <v>17.567567567567568</v>
      </c>
      <c r="F520" s="8">
        <v>60.810810810810814</v>
      </c>
      <c r="G520" s="8">
        <v>21.621621621621621</v>
      </c>
      <c r="H520" s="9">
        <v>4.0405405405405403</v>
      </c>
      <c r="I520" s="131">
        <v>3.5675675675675675</v>
      </c>
      <c r="J520" s="132">
        <v>0.4729729729729728</v>
      </c>
      <c r="K520" s="10">
        <v>82.432432432432435</v>
      </c>
      <c r="L520" s="10">
        <v>100</v>
      </c>
      <c r="R520" s="36"/>
      <c r="S520" s="37"/>
      <c r="T520" s="38"/>
      <c r="U520" s="39"/>
      <c r="V520" s="39"/>
      <c r="W520" s="39"/>
      <c r="X520" s="39"/>
      <c r="Y520" s="39"/>
      <c r="Z520" s="39"/>
      <c r="AA520" s="39"/>
      <c r="AB520" s="39"/>
      <c r="AC520" s="39"/>
      <c r="AE520" s="36"/>
      <c r="AF520" s="37"/>
      <c r="AG520" s="38"/>
      <c r="AH520" s="39"/>
    </row>
    <row r="521" spans="1:34" x14ac:dyDescent="0.25">
      <c r="A521" s="5">
        <v>457</v>
      </c>
      <c r="B521" s="6" t="s">
        <v>668</v>
      </c>
      <c r="C521" s="7">
        <v>23</v>
      </c>
      <c r="D521" s="8">
        <v>0</v>
      </c>
      <c r="E521" s="8">
        <v>17.391304347826086</v>
      </c>
      <c r="F521" s="8">
        <v>69.565217391304344</v>
      </c>
      <c r="G521" s="8">
        <v>13.043478260869565</v>
      </c>
      <c r="H521" s="9">
        <v>3.9565217391304346</v>
      </c>
      <c r="I521" s="131">
        <v>3.652173913043478</v>
      </c>
      <c r="J521" s="132">
        <v>0.30434782608695654</v>
      </c>
      <c r="K521" s="10">
        <v>82.608695652173907</v>
      </c>
      <c r="L521" s="10">
        <v>100</v>
      </c>
      <c r="R521" s="36"/>
      <c r="S521" s="37"/>
      <c r="T521" s="38"/>
      <c r="U521" s="39"/>
      <c r="V521" s="39"/>
      <c r="W521" s="39"/>
      <c r="X521" s="39"/>
      <c r="Y521" s="39"/>
      <c r="Z521" s="39"/>
      <c r="AA521" s="39"/>
      <c r="AB521" s="39"/>
      <c r="AC521" s="39"/>
      <c r="AE521" s="36"/>
      <c r="AF521" s="37"/>
      <c r="AG521" s="38"/>
      <c r="AH521" s="39"/>
    </row>
    <row r="522" spans="1:34" x14ac:dyDescent="0.25">
      <c r="A522" s="5">
        <v>458</v>
      </c>
      <c r="B522" s="6" t="s">
        <v>669</v>
      </c>
      <c r="C522" s="7">
        <v>51</v>
      </c>
      <c r="D522" s="8">
        <v>0</v>
      </c>
      <c r="E522" s="8">
        <v>37.254901960784316</v>
      </c>
      <c r="F522" s="8">
        <v>52.941176470588239</v>
      </c>
      <c r="G522" s="8">
        <v>9.8039215686274517</v>
      </c>
      <c r="H522" s="9">
        <v>3.7254901960784315</v>
      </c>
      <c r="I522" s="131">
        <v>3.9215686274509802</v>
      </c>
      <c r="J522" s="132">
        <v>-0.19607843137254877</v>
      </c>
      <c r="K522" s="10">
        <v>62.745098039215691</v>
      </c>
      <c r="L522" s="10">
        <v>100</v>
      </c>
      <c r="R522" s="36"/>
      <c r="S522" s="37"/>
      <c r="T522" s="38"/>
      <c r="U522" s="39"/>
      <c r="V522" s="39"/>
      <c r="W522" s="39"/>
      <c r="X522" s="39"/>
      <c r="Y522" s="39"/>
      <c r="Z522" s="39"/>
      <c r="AA522" s="39"/>
      <c r="AB522" s="39"/>
      <c r="AC522" s="39"/>
      <c r="AE522" s="36"/>
      <c r="AF522" s="37"/>
      <c r="AG522" s="38"/>
      <c r="AH522" s="39"/>
    </row>
    <row r="523" spans="1:34" x14ac:dyDescent="0.25">
      <c r="A523" s="5">
        <v>459</v>
      </c>
      <c r="B523" s="6" t="s">
        <v>670</v>
      </c>
      <c r="C523" s="7">
        <v>19</v>
      </c>
      <c r="D523" s="8">
        <v>10.526315789473683</v>
      </c>
      <c r="E523" s="8">
        <v>68.421052631578945</v>
      </c>
      <c r="F523" s="8">
        <v>21.052631578947366</v>
      </c>
      <c r="G523" s="8">
        <v>0</v>
      </c>
      <c r="H523" s="9">
        <v>3.1052631578947367</v>
      </c>
      <c r="I523" s="131">
        <v>3.6315789473684212</v>
      </c>
      <c r="J523" s="132">
        <v>-0.52631578947368451</v>
      </c>
      <c r="K523" s="10">
        <v>21.052631578947366</v>
      </c>
      <c r="L523" s="10">
        <v>89.473684210526315</v>
      </c>
      <c r="R523" s="36"/>
      <c r="S523" s="37"/>
      <c r="T523" s="38"/>
      <c r="U523" s="39"/>
      <c r="V523" s="39"/>
      <c r="W523" s="39"/>
      <c r="X523" s="39"/>
      <c r="Y523" s="39"/>
      <c r="Z523" s="39"/>
      <c r="AA523" s="39"/>
      <c r="AB523" s="39"/>
      <c r="AC523" s="39"/>
      <c r="AE523" s="36"/>
      <c r="AF523" s="37"/>
      <c r="AG523" s="38"/>
      <c r="AH523" s="39"/>
    </row>
    <row r="524" spans="1:34" x14ac:dyDescent="0.25">
      <c r="A524" s="5">
        <v>460</v>
      </c>
      <c r="B524" s="6" t="s">
        <v>671</v>
      </c>
      <c r="C524" s="7">
        <v>33</v>
      </c>
      <c r="D524" s="8">
        <v>3.0303030303030303</v>
      </c>
      <c r="E524" s="8">
        <v>51.515151515151516</v>
      </c>
      <c r="F524" s="8">
        <v>45.454545454545453</v>
      </c>
      <c r="G524" s="8">
        <v>0</v>
      </c>
      <c r="H524" s="9">
        <v>3.4242424242424243</v>
      </c>
      <c r="I524" s="131">
        <v>3.4545454545454546</v>
      </c>
      <c r="J524" s="132">
        <v>-3.0303030303030276E-2</v>
      </c>
      <c r="K524" s="10">
        <v>45.454545454545453</v>
      </c>
      <c r="L524" s="10">
        <v>96.969696969696969</v>
      </c>
      <c r="R524" s="36"/>
      <c r="S524" s="37"/>
      <c r="T524" s="38"/>
      <c r="U524" s="39"/>
      <c r="V524" s="39"/>
      <c r="W524" s="39"/>
      <c r="X524" s="39"/>
      <c r="Y524" s="39"/>
      <c r="Z524" s="39"/>
      <c r="AA524" s="39"/>
      <c r="AB524" s="39"/>
      <c r="AC524" s="39"/>
      <c r="AE524" s="36"/>
      <c r="AF524" s="37"/>
      <c r="AG524" s="38"/>
      <c r="AH524" s="39"/>
    </row>
    <row r="525" spans="1:34" x14ac:dyDescent="0.25">
      <c r="A525" s="5">
        <v>461</v>
      </c>
      <c r="B525" s="6" t="s">
        <v>672</v>
      </c>
      <c r="C525" s="7">
        <v>10</v>
      </c>
      <c r="D525" s="8">
        <v>0</v>
      </c>
      <c r="E525" s="8">
        <v>60</v>
      </c>
      <c r="F525" s="8">
        <v>40</v>
      </c>
      <c r="G525" s="8">
        <v>0</v>
      </c>
      <c r="H525" s="9">
        <v>3.4</v>
      </c>
      <c r="I525" s="131">
        <v>4.2</v>
      </c>
      <c r="J525" s="132">
        <v>-0.80000000000000027</v>
      </c>
      <c r="K525" s="10">
        <v>40</v>
      </c>
      <c r="L525" s="10">
        <v>100</v>
      </c>
      <c r="R525" s="36"/>
      <c r="S525" s="37"/>
      <c r="T525" s="38"/>
      <c r="U525" s="39"/>
      <c r="V525" s="39"/>
      <c r="W525" s="39"/>
      <c r="X525" s="39"/>
      <c r="Y525" s="39"/>
      <c r="Z525" s="39"/>
      <c r="AA525" s="39"/>
      <c r="AB525" s="39"/>
      <c r="AC525" s="39"/>
      <c r="AE525" s="36"/>
      <c r="AF525" s="37"/>
      <c r="AG525" s="38"/>
      <c r="AH525" s="39"/>
    </row>
    <row r="526" spans="1:34" x14ac:dyDescent="0.25">
      <c r="A526" s="5">
        <v>462</v>
      </c>
      <c r="B526" s="6" t="s">
        <v>673</v>
      </c>
      <c r="C526" s="7">
        <v>49</v>
      </c>
      <c r="D526" s="8">
        <v>0</v>
      </c>
      <c r="E526" s="8">
        <v>26.530612244897959</v>
      </c>
      <c r="F526" s="8">
        <v>71.428571428571431</v>
      </c>
      <c r="G526" s="8">
        <v>2.0408163265306123</v>
      </c>
      <c r="H526" s="9">
        <v>3.7551020408163267</v>
      </c>
      <c r="I526" s="131">
        <v>4.1428571428571432</v>
      </c>
      <c r="J526" s="132">
        <v>-0.38775510204081653</v>
      </c>
      <c r="K526" s="10">
        <v>73.469387755102048</v>
      </c>
      <c r="L526" s="10">
        <v>100.00000000000001</v>
      </c>
      <c r="R526" s="36"/>
      <c r="S526" s="37"/>
      <c r="T526" s="38"/>
      <c r="U526" s="39"/>
      <c r="V526" s="39"/>
      <c r="W526" s="39"/>
      <c r="X526" s="39"/>
      <c r="Y526" s="39"/>
      <c r="Z526" s="39"/>
      <c r="AA526" s="39"/>
      <c r="AB526" s="39"/>
      <c r="AC526" s="39"/>
      <c r="AE526" s="36"/>
      <c r="AF526" s="37"/>
      <c r="AG526" s="38"/>
      <c r="AH526" s="39"/>
    </row>
    <row r="527" spans="1:34" x14ac:dyDescent="0.25">
      <c r="A527" s="5">
        <v>463</v>
      </c>
      <c r="B527" s="6" t="s">
        <v>674</v>
      </c>
      <c r="C527" s="7">
        <v>15</v>
      </c>
      <c r="D527" s="8">
        <v>0</v>
      </c>
      <c r="E527" s="8">
        <v>46.666666666666664</v>
      </c>
      <c r="F527" s="8">
        <v>46.666666666666664</v>
      </c>
      <c r="G527" s="8">
        <v>6.666666666666667</v>
      </c>
      <c r="H527" s="9">
        <v>3.6</v>
      </c>
      <c r="I527" s="131">
        <v>3.7333333333333334</v>
      </c>
      <c r="J527" s="132">
        <v>-0.1333333333333333</v>
      </c>
      <c r="K527" s="10">
        <v>53.333333333333329</v>
      </c>
      <c r="L527" s="10">
        <v>100</v>
      </c>
      <c r="R527" s="36"/>
      <c r="S527" s="37"/>
      <c r="T527" s="38"/>
      <c r="U527" s="39"/>
      <c r="V527" s="39"/>
      <c r="W527" s="39"/>
      <c r="X527" s="39"/>
      <c r="Y527" s="39"/>
      <c r="Z527" s="39"/>
      <c r="AA527" s="39"/>
      <c r="AB527" s="39"/>
      <c r="AC527" s="39"/>
      <c r="AE527" s="36"/>
      <c r="AF527" s="37"/>
      <c r="AG527" s="38"/>
      <c r="AH527" s="39"/>
    </row>
    <row r="528" spans="1:34" x14ac:dyDescent="0.25">
      <c r="A528" s="5">
        <v>464</v>
      </c>
      <c r="B528" s="6" t="s">
        <v>675</v>
      </c>
      <c r="C528" s="7">
        <v>69</v>
      </c>
      <c r="D528" s="8">
        <v>0</v>
      </c>
      <c r="E528" s="8">
        <v>28.985507246376812</v>
      </c>
      <c r="F528" s="8">
        <v>56.521739130434781</v>
      </c>
      <c r="G528" s="8">
        <v>14.492753623188406</v>
      </c>
      <c r="H528" s="9">
        <v>3.8550724637681157</v>
      </c>
      <c r="I528" s="131">
        <v>4.0434782608695654</v>
      </c>
      <c r="J528" s="132">
        <v>-0.18840579710144967</v>
      </c>
      <c r="K528" s="10">
        <v>71.014492753623188</v>
      </c>
      <c r="L528" s="10">
        <v>100</v>
      </c>
      <c r="R528" s="36"/>
      <c r="S528" s="37"/>
      <c r="T528" s="38"/>
      <c r="U528" s="39"/>
      <c r="V528" s="39"/>
      <c r="W528" s="39"/>
      <c r="X528" s="39"/>
      <c r="Y528" s="39"/>
      <c r="Z528" s="39"/>
      <c r="AA528" s="39"/>
      <c r="AB528" s="39"/>
      <c r="AC528" s="39"/>
      <c r="AE528" s="36"/>
      <c r="AF528" s="37"/>
      <c r="AG528" s="38"/>
      <c r="AH528" s="39"/>
    </row>
    <row r="529" spans="1:34" x14ac:dyDescent="0.25">
      <c r="A529" s="5">
        <v>465</v>
      </c>
      <c r="B529" s="6" t="s">
        <v>676</v>
      </c>
      <c r="C529" s="7">
        <v>11</v>
      </c>
      <c r="D529" s="8">
        <v>0</v>
      </c>
      <c r="E529" s="8">
        <v>27.27272727272727</v>
      </c>
      <c r="F529" s="8">
        <v>63.636363636363633</v>
      </c>
      <c r="G529" s="8">
        <v>9.0909090909090917</v>
      </c>
      <c r="H529" s="9">
        <v>3.8181818181818183</v>
      </c>
      <c r="I529" s="131">
        <v>4.4545454545454541</v>
      </c>
      <c r="J529" s="132">
        <v>-0.6363636363636358</v>
      </c>
      <c r="K529" s="10">
        <v>72.72727272727272</v>
      </c>
      <c r="L529" s="10">
        <v>100</v>
      </c>
      <c r="R529" s="36"/>
      <c r="S529" s="37"/>
      <c r="T529" s="38"/>
      <c r="U529" s="39"/>
      <c r="V529" s="39"/>
      <c r="W529" s="39"/>
      <c r="X529" s="39"/>
      <c r="Y529" s="39"/>
      <c r="Z529" s="39"/>
      <c r="AA529" s="39"/>
      <c r="AB529" s="39"/>
      <c r="AC529" s="39"/>
      <c r="AE529" s="36"/>
      <c r="AF529" s="37"/>
      <c r="AG529" s="38"/>
      <c r="AH529" s="39"/>
    </row>
    <row r="530" spans="1:34" x14ac:dyDescent="0.25">
      <c r="A530" s="5">
        <v>466</v>
      </c>
      <c r="B530" s="6" t="s">
        <v>677</v>
      </c>
      <c r="C530" s="7">
        <v>24</v>
      </c>
      <c r="D530" s="8">
        <v>0</v>
      </c>
      <c r="E530" s="8">
        <v>25</v>
      </c>
      <c r="F530" s="8">
        <v>70.833333333333343</v>
      </c>
      <c r="G530" s="8">
        <v>4.1666666666666661</v>
      </c>
      <c r="H530" s="9">
        <v>3.7916666666666665</v>
      </c>
      <c r="I530" s="131">
        <v>4.083333333333333</v>
      </c>
      <c r="J530" s="132">
        <v>-0.29166666666666652</v>
      </c>
      <c r="K530" s="10">
        <v>75.000000000000014</v>
      </c>
      <c r="L530" s="10">
        <v>100.00000000000001</v>
      </c>
      <c r="R530" s="36"/>
      <c r="S530" s="37"/>
      <c r="T530" s="38"/>
      <c r="U530" s="39"/>
      <c r="V530" s="39"/>
      <c r="W530" s="39"/>
      <c r="X530" s="39"/>
      <c r="Y530" s="39"/>
      <c r="Z530" s="39"/>
      <c r="AA530" s="39"/>
      <c r="AB530" s="39"/>
      <c r="AC530" s="39"/>
      <c r="AE530" s="36"/>
      <c r="AF530" s="37"/>
      <c r="AG530" s="38"/>
      <c r="AH530" s="39"/>
    </row>
    <row r="531" spans="1:34" x14ac:dyDescent="0.25">
      <c r="A531" s="5">
        <v>467</v>
      </c>
      <c r="B531" s="6" t="s">
        <v>678</v>
      </c>
      <c r="C531" s="7">
        <v>12</v>
      </c>
      <c r="D531" s="8">
        <v>0</v>
      </c>
      <c r="E531" s="8">
        <v>75</v>
      </c>
      <c r="F531" s="8">
        <v>25</v>
      </c>
      <c r="G531" s="8">
        <v>0</v>
      </c>
      <c r="H531" s="9">
        <v>3.25</v>
      </c>
      <c r="I531" s="131">
        <v>3.3333333333333335</v>
      </c>
      <c r="J531" s="132">
        <v>-8.3333333333333481E-2</v>
      </c>
      <c r="K531" s="10">
        <v>25</v>
      </c>
      <c r="L531" s="10">
        <v>100</v>
      </c>
      <c r="R531" s="36"/>
      <c r="S531" s="37"/>
      <c r="T531" s="38"/>
      <c r="U531" s="39"/>
      <c r="V531" s="39"/>
      <c r="W531" s="39"/>
      <c r="X531" s="39"/>
      <c r="Y531" s="39"/>
      <c r="Z531" s="39"/>
      <c r="AA531" s="39"/>
      <c r="AB531" s="39"/>
      <c r="AC531" s="39"/>
      <c r="AE531" s="36"/>
      <c r="AF531" s="37"/>
      <c r="AG531" s="38"/>
      <c r="AH531" s="39"/>
    </row>
    <row r="532" spans="1:34" x14ac:dyDescent="0.25">
      <c r="A532" s="5">
        <v>468</v>
      </c>
      <c r="B532" s="6" t="s">
        <v>679</v>
      </c>
      <c r="C532" s="7">
        <v>8</v>
      </c>
      <c r="D532" s="8">
        <v>12.5</v>
      </c>
      <c r="E532" s="8">
        <v>12.5</v>
      </c>
      <c r="F532" s="8">
        <v>75</v>
      </c>
      <c r="G532" s="8">
        <v>0</v>
      </c>
      <c r="H532" s="9">
        <v>3.625</v>
      </c>
      <c r="I532" s="131">
        <v>4.625</v>
      </c>
      <c r="J532" s="132">
        <v>-1</v>
      </c>
      <c r="K532" s="10">
        <v>75</v>
      </c>
      <c r="L532" s="10">
        <v>87.5</v>
      </c>
      <c r="R532" s="36"/>
      <c r="S532" s="37"/>
      <c r="T532" s="38"/>
      <c r="U532" s="39"/>
      <c r="V532" s="39"/>
      <c r="W532" s="39"/>
      <c r="X532" s="39"/>
      <c r="Y532" s="39"/>
      <c r="Z532" s="39"/>
      <c r="AA532" s="39"/>
      <c r="AB532" s="39"/>
      <c r="AC532" s="39"/>
      <c r="AE532" s="36"/>
      <c r="AF532" s="37"/>
      <c r="AG532" s="38"/>
      <c r="AH532" s="39"/>
    </row>
    <row r="533" spans="1:34" x14ac:dyDescent="0.25">
      <c r="A533" s="5">
        <v>469</v>
      </c>
      <c r="B533" s="6" t="s">
        <v>680</v>
      </c>
      <c r="C533" s="7">
        <v>28</v>
      </c>
      <c r="D533" s="8">
        <v>0</v>
      </c>
      <c r="E533" s="8">
        <v>28.571428571428569</v>
      </c>
      <c r="F533" s="8">
        <v>67.857142857142861</v>
      </c>
      <c r="G533" s="8">
        <v>3.5714285714285712</v>
      </c>
      <c r="H533" s="9">
        <v>3.75</v>
      </c>
      <c r="I533" s="131">
        <v>3.8928571428571428</v>
      </c>
      <c r="J533" s="132">
        <v>-0.14285714285714279</v>
      </c>
      <c r="K533" s="10">
        <v>71.428571428571431</v>
      </c>
      <c r="L533" s="10">
        <v>100</v>
      </c>
      <c r="R533" s="36"/>
      <c r="S533" s="37"/>
      <c r="T533" s="38"/>
      <c r="U533" s="39"/>
      <c r="V533" s="39"/>
      <c r="W533" s="39"/>
      <c r="X533" s="39"/>
      <c r="Y533" s="39"/>
      <c r="Z533" s="39"/>
      <c r="AA533" s="39"/>
      <c r="AB533" s="39"/>
      <c r="AC533" s="39"/>
      <c r="AE533" s="36"/>
      <c r="AF533" s="37"/>
      <c r="AG533" s="38"/>
      <c r="AH533" s="39"/>
    </row>
    <row r="534" spans="1:34" x14ac:dyDescent="0.25">
      <c r="A534" s="5">
        <v>470</v>
      </c>
      <c r="B534" s="6" t="s">
        <v>681</v>
      </c>
      <c r="C534" s="7">
        <v>11</v>
      </c>
      <c r="D534" s="8">
        <v>0</v>
      </c>
      <c r="E534" s="8">
        <v>9.0909090909090917</v>
      </c>
      <c r="F534" s="8">
        <v>72.727272727272734</v>
      </c>
      <c r="G534" s="8">
        <v>18.181818181818183</v>
      </c>
      <c r="H534" s="9">
        <v>4.0909090909090908</v>
      </c>
      <c r="I534" s="131">
        <v>4.4545454545454541</v>
      </c>
      <c r="J534" s="132">
        <v>-0.36363636363636331</v>
      </c>
      <c r="K534" s="10">
        <v>90.909090909090921</v>
      </c>
      <c r="L534" s="10">
        <v>100.00000000000001</v>
      </c>
      <c r="R534" s="36"/>
      <c r="S534" s="37"/>
      <c r="T534" s="38"/>
      <c r="U534" s="39"/>
      <c r="V534" s="39"/>
      <c r="W534" s="39"/>
      <c r="X534" s="39"/>
      <c r="Y534" s="39"/>
      <c r="Z534" s="39"/>
      <c r="AA534" s="39"/>
      <c r="AB534" s="39"/>
      <c r="AC534" s="39"/>
      <c r="AE534" s="36"/>
      <c r="AF534" s="37"/>
      <c r="AG534" s="38"/>
      <c r="AH534" s="39"/>
    </row>
    <row r="535" spans="1:34" x14ac:dyDescent="0.25">
      <c r="A535" s="5">
        <v>471</v>
      </c>
      <c r="B535" s="6" t="s">
        <v>682</v>
      </c>
      <c r="C535" s="7">
        <v>53</v>
      </c>
      <c r="D535" s="8">
        <v>0</v>
      </c>
      <c r="E535" s="8">
        <v>39.622641509433961</v>
      </c>
      <c r="F535" s="8">
        <v>50.943396226415096</v>
      </c>
      <c r="G535" s="8">
        <v>9.433962264150944</v>
      </c>
      <c r="H535" s="9">
        <v>3.6981132075471699</v>
      </c>
      <c r="I535" s="131">
        <v>3.7924528301886791</v>
      </c>
      <c r="J535" s="132">
        <v>-9.4339622641509191E-2</v>
      </c>
      <c r="K535" s="10">
        <v>60.377358490566039</v>
      </c>
      <c r="L535" s="10">
        <v>100</v>
      </c>
      <c r="R535" s="36"/>
      <c r="S535" s="37"/>
      <c r="T535" s="38"/>
      <c r="U535" s="39"/>
      <c r="V535" s="39"/>
      <c r="W535" s="39"/>
      <c r="X535" s="39"/>
      <c r="Y535" s="39"/>
      <c r="Z535" s="39"/>
      <c r="AA535" s="39"/>
      <c r="AB535" s="39"/>
      <c r="AC535" s="39"/>
      <c r="AE535" s="36"/>
      <c r="AF535" s="37"/>
      <c r="AG535" s="38"/>
      <c r="AH535" s="39"/>
    </row>
    <row r="536" spans="1:34" x14ac:dyDescent="0.25">
      <c r="A536" s="5">
        <v>472</v>
      </c>
      <c r="B536" s="6" t="s">
        <v>683</v>
      </c>
      <c r="C536" s="7">
        <v>55</v>
      </c>
      <c r="D536" s="8">
        <v>0</v>
      </c>
      <c r="E536" s="8">
        <v>61.818181818181813</v>
      </c>
      <c r="F536" s="8">
        <v>36.363636363636367</v>
      </c>
      <c r="G536" s="8">
        <v>1.8181818181818181</v>
      </c>
      <c r="H536" s="9">
        <v>3.4</v>
      </c>
      <c r="I536" s="131">
        <v>3.6363636363636362</v>
      </c>
      <c r="J536" s="132">
        <v>-0.23636363636363633</v>
      </c>
      <c r="K536" s="10">
        <v>38.181818181818187</v>
      </c>
      <c r="L536" s="10">
        <v>100</v>
      </c>
      <c r="R536" s="36"/>
      <c r="S536" s="37"/>
      <c r="T536" s="38"/>
      <c r="U536" s="39"/>
      <c r="V536" s="39"/>
      <c r="W536" s="39"/>
      <c r="X536" s="39"/>
      <c r="Y536" s="39"/>
      <c r="Z536" s="39"/>
      <c r="AA536" s="39"/>
      <c r="AB536" s="39"/>
      <c r="AC536" s="39"/>
      <c r="AE536" s="36"/>
      <c r="AF536" s="37"/>
      <c r="AG536" s="38"/>
      <c r="AH536" s="39"/>
    </row>
    <row r="537" spans="1:34" x14ac:dyDescent="0.25">
      <c r="A537" s="5">
        <v>473</v>
      </c>
      <c r="B537" s="6" t="s">
        <v>684</v>
      </c>
      <c r="C537" s="7">
        <v>16</v>
      </c>
      <c r="D537" s="8">
        <v>6.25</v>
      </c>
      <c r="E537" s="8">
        <v>43.75</v>
      </c>
      <c r="F537" s="8">
        <v>37.5</v>
      </c>
      <c r="G537" s="8">
        <v>12.5</v>
      </c>
      <c r="H537" s="9">
        <v>3.5625</v>
      </c>
      <c r="I537" s="131">
        <v>3.8125</v>
      </c>
      <c r="J537" s="132">
        <v>-0.25</v>
      </c>
      <c r="K537" s="10">
        <v>50</v>
      </c>
      <c r="L537" s="10">
        <v>93.75</v>
      </c>
      <c r="R537" s="36"/>
      <c r="S537" s="37"/>
      <c r="T537" s="38"/>
      <c r="U537" s="39"/>
      <c r="V537" s="39"/>
      <c r="W537" s="39"/>
      <c r="X537" s="39"/>
      <c r="Y537" s="39"/>
      <c r="Z537" s="39"/>
      <c r="AA537" s="39"/>
      <c r="AB537" s="39"/>
      <c r="AC537" s="39"/>
      <c r="AE537" s="36"/>
      <c r="AF537" s="37"/>
      <c r="AG537" s="38"/>
      <c r="AH537" s="39"/>
    </row>
    <row r="538" spans="1:34" x14ac:dyDescent="0.25">
      <c r="A538" s="5">
        <v>474</v>
      </c>
      <c r="B538" s="6" t="s">
        <v>685</v>
      </c>
      <c r="C538" s="7">
        <v>17</v>
      </c>
      <c r="D538" s="8">
        <v>0</v>
      </c>
      <c r="E538" s="8">
        <v>52.941176470588239</v>
      </c>
      <c r="F538" s="8">
        <v>29.411764705882355</v>
      </c>
      <c r="G538" s="8">
        <v>17.647058823529413</v>
      </c>
      <c r="H538" s="9">
        <v>3.6470588235294117</v>
      </c>
      <c r="I538" s="131">
        <v>3.7647058823529411</v>
      </c>
      <c r="J538" s="132">
        <v>-0.11764705882352944</v>
      </c>
      <c r="K538" s="10">
        <v>47.058823529411768</v>
      </c>
      <c r="L538" s="10">
        <v>100</v>
      </c>
      <c r="R538" s="36"/>
      <c r="S538" s="37"/>
      <c r="T538" s="38"/>
      <c r="U538" s="39"/>
      <c r="V538" s="39"/>
      <c r="W538" s="39"/>
      <c r="X538" s="39"/>
      <c r="Y538" s="39"/>
      <c r="Z538" s="39"/>
      <c r="AA538" s="39"/>
      <c r="AB538" s="39"/>
      <c r="AC538" s="39"/>
      <c r="AE538" s="36"/>
      <c r="AF538" s="37"/>
      <c r="AG538" s="38"/>
      <c r="AH538" s="39"/>
    </row>
    <row r="539" spans="1:34" x14ac:dyDescent="0.25">
      <c r="A539" s="5">
        <v>475</v>
      </c>
      <c r="B539" s="6" t="s">
        <v>686</v>
      </c>
      <c r="C539" s="7">
        <v>4</v>
      </c>
      <c r="D539" s="8">
        <v>0</v>
      </c>
      <c r="E539" s="8">
        <v>50</v>
      </c>
      <c r="F539" s="8">
        <v>50</v>
      </c>
      <c r="G539" s="8">
        <v>0</v>
      </c>
      <c r="H539" s="9">
        <v>3.5</v>
      </c>
      <c r="I539" s="131">
        <v>3.5</v>
      </c>
      <c r="J539" s="132">
        <v>0</v>
      </c>
      <c r="K539" s="10">
        <v>50</v>
      </c>
      <c r="L539" s="10">
        <v>100</v>
      </c>
      <c r="R539" s="36"/>
      <c r="S539" s="37"/>
      <c r="T539" s="38"/>
      <c r="U539" s="39"/>
      <c r="V539" s="39"/>
      <c r="W539" s="39"/>
      <c r="X539" s="39"/>
      <c r="Y539" s="39"/>
      <c r="Z539" s="39"/>
      <c r="AA539" s="39"/>
      <c r="AB539" s="39"/>
      <c r="AC539" s="39"/>
      <c r="AE539" s="36"/>
      <c r="AF539" s="37"/>
      <c r="AG539" s="38"/>
      <c r="AH539" s="39"/>
    </row>
    <row r="540" spans="1:34" x14ac:dyDescent="0.25">
      <c r="A540" s="5">
        <v>476</v>
      </c>
      <c r="B540" s="6" t="s">
        <v>687</v>
      </c>
      <c r="C540" s="7">
        <v>97</v>
      </c>
      <c r="D540" s="8">
        <v>3.0927835051546393</v>
      </c>
      <c r="E540" s="8">
        <v>27.835051546391753</v>
      </c>
      <c r="F540" s="8">
        <v>56.701030927835049</v>
      </c>
      <c r="G540" s="8">
        <v>12.371134020618557</v>
      </c>
      <c r="H540" s="9">
        <v>3.7835051546391751</v>
      </c>
      <c r="I540" s="131">
        <v>4.2061855670103094</v>
      </c>
      <c r="J540" s="132">
        <v>-0.4226804123711343</v>
      </c>
      <c r="K540" s="10">
        <v>69.072164948453604</v>
      </c>
      <c r="L540" s="10">
        <v>96.907216494845358</v>
      </c>
      <c r="R540" s="36"/>
      <c r="S540" s="37"/>
      <c r="T540" s="38"/>
      <c r="U540" s="39"/>
      <c r="V540" s="39"/>
      <c r="W540" s="39"/>
      <c r="X540" s="39"/>
      <c r="Y540" s="39"/>
      <c r="Z540" s="39"/>
      <c r="AA540" s="39"/>
      <c r="AB540" s="39"/>
      <c r="AC540" s="39"/>
      <c r="AE540" s="36"/>
      <c r="AF540" s="37"/>
      <c r="AG540" s="38"/>
      <c r="AH540" s="39"/>
    </row>
    <row r="541" spans="1:34" x14ac:dyDescent="0.25">
      <c r="A541" s="5">
        <v>477</v>
      </c>
      <c r="B541" s="6" t="s">
        <v>688</v>
      </c>
      <c r="C541" s="7">
        <v>67</v>
      </c>
      <c r="D541" s="8">
        <v>1.4925373134328357</v>
      </c>
      <c r="E541" s="8">
        <v>22.388059701492537</v>
      </c>
      <c r="F541" s="8">
        <v>65.671641791044777</v>
      </c>
      <c r="G541" s="8">
        <v>10.44776119402985</v>
      </c>
      <c r="H541" s="9">
        <v>3.8507462686567164</v>
      </c>
      <c r="I541" s="131">
        <v>3.8507462686567164</v>
      </c>
      <c r="J541" s="132">
        <v>0</v>
      </c>
      <c r="K541" s="10">
        <v>76.119402985074629</v>
      </c>
      <c r="L541" s="10">
        <v>98.507462686567166</v>
      </c>
      <c r="R541" s="36"/>
      <c r="S541" s="37"/>
      <c r="T541" s="38"/>
      <c r="U541" s="39"/>
      <c r="V541" s="39"/>
      <c r="W541" s="39"/>
      <c r="X541" s="39"/>
      <c r="Y541" s="39"/>
      <c r="Z541" s="39"/>
      <c r="AA541" s="39"/>
      <c r="AB541" s="39"/>
      <c r="AC541" s="39"/>
      <c r="AE541" s="36"/>
      <c r="AF541" s="37"/>
      <c r="AG541" s="38"/>
      <c r="AH541" s="39"/>
    </row>
    <row r="542" spans="1:34" x14ac:dyDescent="0.25">
      <c r="A542" s="5">
        <v>478</v>
      </c>
      <c r="B542" s="6" t="s">
        <v>689</v>
      </c>
      <c r="C542" s="7">
        <v>47</v>
      </c>
      <c r="D542" s="8">
        <v>2.1276595744680851</v>
      </c>
      <c r="E542" s="8">
        <v>40.425531914893611</v>
      </c>
      <c r="F542" s="8">
        <v>44.680851063829785</v>
      </c>
      <c r="G542" s="8">
        <v>12.76595744680851</v>
      </c>
      <c r="H542" s="9">
        <v>3.6808510638297873</v>
      </c>
      <c r="I542" s="131">
        <v>3.7872340425531914</v>
      </c>
      <c r="J542" s="132">
        <v>-0.10638297872340408</v>
      </c>
      <c r="K542" s="10">
        <v>57.446808510638292</v>
      </c>
      <c r="L542" s="10">
        <v>97.872340425531902</v>
      </c>
      <c r="R542" s="36"/>
      <c r="S542" s="37"/>
      <c r="T542" s="38"/>
      <c r="U542" s="39"/>
      <c r="V542" s="39"/>
      <c r="W542" s="39"/>
      <c r="X542" s="39"/>
      <c r="Y542" s="39"/>
      <c r="Z542" s="39"/>
      <c r="AA542" s="39"/>
      <c r="AB542" s="39"/>
      <c r="AC542" s="39"/>
      <c r="AE542" s="36"/>
      <c r="AF542" s="37"/>
      <c r="AG542" s="38"/>
      <c r="AH542" s="39"/>
    </row>
    <row r="543" spans="1:34" x14ac:dyDescent="0.25">
      <c r="A543" s="5">
        <v>479</v>
      </c>
      <c r="B543" s="6" t="s">
        <v>690</v>
      </c>
      <c r="C543" s="7">
        <v>16</v>
      </c>
      <c r="D543" s="8">
        <v>0</v>
      </c>
      <c r="E543" s="8">
        <v>18.75</v>
      </c>
      <c r="F543" s="8">
        <v>68.75</v>
      </c>
      <c r="G543" s="8">
        <v>12.5</v>
      </c>
      <c r="H543" s="9">
        <v>3.9375</v>
      </c>
      <c r="I543" s="131">
        <v>4.4375</v>
      </c>
      <c r="J543" s="132">
        <v>-0.5</v>
      </c>
      <c r="K543" s="10">
        <v>81.25</v>
      </c>
      <c r="L543" s="10">
        <v>100</v>
      </c>
      <c r="R543" s="36"/>
      <c r="S543" s="37"/>
      <c r="T543" s="38"/>
      <c r="U543" s="39"/>
      <c r="V543" s="39"/>
      <c r="W543" s="39"/>
      <c r="X543" s="39"/>
      <c r="Y543" s="39"/>
      <c r="Z543" s="39"/>
      <c r="AA543" s="39"/>
      <c r="AB543" s="39"/>
      <c r="AC543" s="39"/>
      <c r="AE543" s="36"/>
      <c r="AF543" s="37"/>
      <c r="AG543" s="38"/>
      <c r="AH543" s="39"/>
    </row>
    <row r="544" spans="1:34" x14ac:dyDescent="0.25">
      <c r="A544" s="5">
        <v>480</v>
      </c>
      <c r="B544" s="6" t="s">
        <v>691</v>
      </c>
      <c r="C544" s="7">
        <v>22</v>
      </c>
      <c r="D544" s="8">
        <v>0</v>
      </c>
      <c r="E544" s="8">
        <v>45.454545454545453</v>
      </c>
      <c r="F544" s="8">
        <v>54.54545454545454</v>
      </c>
      <c r="G544" s="8">
        <v>0</v>
      </c>
      <c r="H544" s="9">
        <v>3.5454545454545454</v>
      </c>
      <c r="I544" s="131">
        <v>4.2272727272727275</v>
      </c>
      <c r="J544" s="132">
        <v>-0.6818181818181821</v>
      </c>
      <c r="K544" s="10">
        <v>54.54545454545454</v>
      </c>
      <c r="L544" s="10">
        <v>100</v>
      </c>
      <c r="R544" s="36"/>
      <c r="S544" s="37"/>
      <c r="T544" s="38"/>
      <c r="U544" s="39"/>
      <c r="V544" s="39"/>
      <c r="W544" s="39"/>
      <c r="X544" s="39"/>
      <c r="Y544" s="39"/>
      <c r="Z544" s="39"/>
      <c r="AA544" s="39"/>
      <c r="AB544" s="39"/>
      <c r="AC544" s="39"/>
      <c r="AE544" s="36"/>
      <c r="AF544" s="37"/>
      <c r="AG544" s="38"/>
      <c r="AH544" s="39"/>
    </row>
    <row r="545" spans="1:34" x14ac:dyDescent="0.25">
      <c r="A545" s="5">
        <v>481</v>
      </c>
      <c r="B545" s="6" t="s">
        <v>692</v>
      </c>
      <c r="C545" s="7">
        <v>48</v>
      </c>
      <c r="D545" s="8">
        <v>0</v>
      </c>
      <c r="E545" s="8">
        <v>37.5</v>
      </c>
      <c r="F545" s="8">
        <v>60.416666666666664</v>
      </c>
      <c r="G545" s="8">
        <v>2.083333333333333</v>
      </c>
      <c r="H545" s="9">
        <v>3.6458333333333335</v>
      </c>
      <c r="I545" s="131">
        <v>3.6875</v>
      </c>
      <c r="J545" s="132">
        <v>-4.1666666666666519E-2</v>
      </c>
      <c r="K545" s="10">
        <v>62.5</v>
      </c>
      <c r="L545" s="10">
        <v>99.999999999999986</v>
      </c>
      <c r="R545" s="36"/>
      <c r="S545" s="37"/>
      <c r="T545" s="38"/>
      <c r="U545" s="39"/>
      <c r="V545" s="39"/>
      <c r="W545" s="39"/>
      <c r="X545" s="39"/>
      <c r="Y545" s="39"/>
      <c r="Z545" s="39"/>
      <c r="AA545" s="39"/>
      <c r="AB545" s="39"/>
      <c r="AC545" s="39"/>
      <c r="AE545" s="36"/>
      <c r="AF545" s="37"/>
      <c r="AG545" s="38"/>
      <c r="AH545" s="39"/>
    </row>
    <row r="546" spans="1:34" x14ac:dyDescent="0.25">
      <c r="A546" s="5">
        <v>482</v>
      </c>
      <c r="B546" s="6" t="s">
        <v>693</v>
      </c>
      <c r="C546" s="7">
        <v>24</v>
      </c>
      <c r="D546" s="8">
        <v>4.1666666666666661</v>
      </c>
      <c r="E546" s="8">
        <v>29.166666666666668</v>
      </c>
      <c r="F546" s="8">
        <v>66.666666666666657</v>
      </c>
      <c r="G546" s="8">
        <v>0</v>
      </c>
      <c r="H546" s="9">
        <v>3.625</v>
      </c>
      <c r="I546" s="131">
        <v>4</v>
      </c>
      <c r="J546" s="132">
        <v>-0.375</v>
      </c>
      <c r="K546" s="10">
        <v>66.666666666666657</v>
      </c>
      <c r="L546" s="10">
        <v>95.833333333333329</v>
      </c>
      <c r="R546" s="36"/>
      <c r="S546" s="37"/>
      <c r="T546" s="38"/>
      <c r="U546" s="39"/>
      <c r="V546" s="39"/>
      <c r="W546" s="39"/>
      <c r="X546" s="39"/>
      <c r="Y546" s="39"/>
      <c r="Z546" s="39"/>
      <c r="AA546" s="39"/>
      <c r="AB546" s="39"/>
      <c r="AC546" s="39"/>
      <c r="AE546" s="36"/>
      <c r="AF546" s="37"/>
      <c r="AG546" s="38"/>
      <c r="AH546" s="39"/>
    </row>
    <row r="547" spans="1:34" x14ac:dyDescent="0.25">
      <c r="A547" s="11" t="s">
        <v>71</v>
      </c>
      <c r="B547" s="123"/>
      <c r="C547" s="122">
        <v>2897</v>
      </c>
      <c r="D547" s="124">
        <v>3.0721435968243007</v>
      </c>
      <c r="E547" s="124">
        <v>37.348981705212289</v>
      </c>
      <c r="F547" s="124">
        <v>51.915774939592687</v>
      </c>
      <c r="G547" s="124">
        <v>7.6630997583707288</v>
      </c>
      <c r="H547" s="124">
        <v>3.6416983085950982</v>
      </c>
      <c r="I547" s="124">
        <v>3.8794889502762433</v>
      </c>
      <c r="J547" s="124">
        <v>-0.23779064168114505</v>
      </c>
      <c r="K547" s="124">
        <v>59.578874697963414</v>
      </c>
      <c r="L547" s="124">
        <v>96.92785640317571</v>
      </c>
      <c r="R547" s="36"/>
      <c r="S547" s="37"/>
      <c r="T547" s="38"/>
      <c r="U547" s="39"/>
      <c r="V547" s="39"/>
      <c r="W547" s="39"/>
      <c r="X547" s="39"/>
      <c r="Y547" s="39"/>
      <c r="Z547" s="39"/>
      <c r="AA547" s="39"/>
      <c r="AB547" s="39"/>
      <c r="AC547" s="39"/>
      <c r="AE547" s="36"/>
      <c r="AF547" s="37"/>
      <c r="AG547" s="38"/>
      <c r="AH547" s="39"/>
    </row>
    <row r="548" spans="1:34" x14ac:dyDescent="0.25">
      <c r="A548" s="5">
        <v>483</v>
      </c>
      <c r="B548" s="6" t="s">
        <v>694</v>
      </c>
      <c r="C548" s="7">
        <v>28</v>
      </c>
      <c r="D548" s="8">
        <v>0</v>
      </c>
      <c r="E548" s="8">
        <v>7.1428571428571423</v>
      </c>
      <c r="F548" s="8">
        <v>53.571428571428569</v>
      </c>
      <c r="G548" s="8">
        <v>39.285714285714285</v>
      </c>
      <c r="H548" s="9">
        <v>4.3214285714285712</v>
      </c>
      <c r="I548" s="131">
        <v>4.25</v>
      </c>
      <c r="J548" s="132">
        <v>7.1428571428571175E-2</v>
      </c>
      <c r="K548" s="10">
        <v>92.857142857142861</v>
      </c>
      <c r="L548" s="10">
        <v>100</v>
      </c>
      <c r="R548" s="36"/>
      <c r="S548" s="37"/>
      <c r="T548" s="38"/>
      <c r="U548" s="39"/>
      <c r="V548" s="39"/>
      <c r="W548" s="39"/>
      <c r="X548" s="39"/>
      <c r="Y548" s="39"/>
      <c r="Z548" s="39"/>
      <c r="AA548" s="39"/>
      <c r="AB548" s="39"/>
      <c r="AC548" s="39"/>
      <c r="AE548" s="36"/>
      <c r="AF548" s="37"/>
      <c r="AG548" s="38"/>
      <c r="AH548" s="39"/>
    </row>
    <row r="549" spans="1:34" x14ac:dyDescent="0.25">
      <c r="A549" s="5">
        <v>484</v>
      </c>
      <c r="B549" s="6" t="s">
        <v>695</v>
      </c>
      <c r="C549" s="7">
        <v>31</v>
      </c>
      <c r="D549" s="8">
        <v>0</v>
      </c>
      <c r="E549" s="8">
        <v>16.129032258064516</v>
      </c>
      <c r="F549" s="8">
        <v>70.967741935483872</v>
      </c>
      <c r="G549" s="8">
        <v>12.903225806451612</v>
      </c>
      <c r="H549" s="9">
        <v>3.967741935483871</v>
      </c>
      <c r="I549" s="131">
        <v>4.032258064516129</v>
      </c>
      <c r="J549" s="132">
        <v>-6.4516129032258007E-2</v>
      </c>
      <c r="K549" s="10">
        <v>83.870967741935488</v>
      </c>
      <c r="L549" s="10">
        <v>100</v>
      </c>
      <c r="R549" s="36"/>
      <c r="S549" s="37"/>
      <c r="T549" s="38"/>
      <c r="U549" s="39"/>
      <c r="V549" s="39"/>
      <c r="W549" s="39"/>
      <c r="X549" s="39"/>
      <c r="Y549" s="39"/>
      <c r="Z549" s="39"/>
      <c r="AA549" s="39"/>
      <c r="AB549" s="39"/>
      <c r="AC549" s="39"/>
      <c r="AE549" s="36"/>
      <c r="AF549" s="37"/>
      <c r="AG549" s="38"/>
      <c r="AH549" s="39"/>
    </row>
    <row r="550" spans="1:34" x14ac:dyDescent="0.25">
      <c r="A550" s="11" t="s">
        <v>72</v>
      </c>
      <c r="B550" s="123"/>
      <c r="C550" s="122">
        <v>59</v>
      </c>
      <c r="D550" s="124">
        <v>0</v>
      </c>
      <c r="E550" s="124">
        <v>11.864406779661017</v>
      </c>
      <c r="F550" s="124">
        <v>62.711864406779661</v>
      </c>
      <c r="G550" s="124">
        <v>25.423728813559322</v>
      </c>
      <c r="H550" s="124">
        <v>4.1355932203389827</v>
      </c>
      <c r="I550" s="124">
        <v>4.1355932203389827</v>
      </c>
      <c r="J550" s="124">
        <v>0</v>
      </c>
      <c r="K550" s="124">
        <v>88.13559322033899</v>
      </c>
      <c r="L550" s="124">
        <v>100</v>
      </c>
      <c r="R550" s="36"/>
      <c r="S550" s="37"/>
      <c r="T550" s="38"/>
      <c r="U550" s="39"/>
      <c r="V550" s="39"/>
      <c r="W550" s="39"/>
      <c r="X550" s="39"/>
      <c r="Y550" s="39"/>
      <c r="Z550" s="39"/>
      <c r="AA550" s="39"/>
      <c r="AB550" s="39"/>
      <c r="AC550" s="39"/>
      <c r="AE550" s="36"/>
      <c r="AF550" s="37"/>
      <c r="AG550" s="38"/>
      <c r="AH550" s="39"/>
    </row>
    <row r="551" spans="1:34" x14ac:dyDescent="0.25">
      <c r="A551" s="5">
        <v>485</v>
      </c>
      <c r="B551" s="6" t="s">
        <v>696</v>
      </c>
      <c r="C551" s="7">
        <v>26</v>
      </c>
      <c r="D551" s="8">
        <v>0</v>
      </c>
      <c r="E551" s="8">
        <v>42.307692307692307</v>
      </c>
      <c r="F551" s="8">
        <v>57.692307692307686</v>
      </c>
      <c r="G551" s="8">
        <v>0</v>
      </c>
      <c r="H551" s="9">
        <v>3.5769230769230771</v>
      </c>
      <c r="I551" s="131">
        <v>4.0769230769230766</v>
      </c>
      <c r="J551" s="132">
        <v>-0.49999999999999956</v>
      </c>
      <c r="K551" s="10">
        <v>57.692307692307686</v>
      </c>
      <c r="L551" s="10">
        <v>100</v>
      </c>
      <c r="R551" s="36"/>
      <c r="S551" s="37"/>
      <c r="T551" s="38"/>
      <c r="U551" s="39"/>
      <c r="V551" s="39"/>
      <c r="W551" s="39"/>
      <c r="X551" s="39"/>
      <c r="Y551" s="39"/>
      <c r="Z551" s="39"/>
      <c r="AA551" s="39"/>
      <c r="AB551" s="39"/>
      <c r="AC551" s="39"/>
      <c r="AE551" s="36"/>
      <c r="AF551" s="37"/>
      <c r="AG551" s="38"/>
      <c r="AH551" s="39"/>
    </row>
    <row r="552" spans="1:34" x14ac:dyDescent="0.25">
      <c r="A552" s="5">
        <v>486</v>
      </c>
      <c r="B552" s="6" t="s">
        <v>697</v>
      </c>
      <c r="C552" s="7">
        <v>16</v>
      </c>
      <c r="D552" s="8">
        <v>0</v>
      </c>
      <c r="E552" s="8">
        <v>12.5</v>
      </c>
      <c r="F552" s="8">
        <v>87.5</v>
      </c>
      <c r="G552" s="8">
        <v>0</v>
      </c>
      <c r="H552" s="9">
        <v>3.875</v>
      </c>
      <c r="I552" s="131">
        <v>3.75</v>
      </c>
      <c r="J552" s="132">
        <v>0.125</v>
      </c>
      <c r="K552" s="10">
        <v>87.5</v>
      </c>
      <c r="L552" s="10">
        <v>100</v>
      </c>
      <c r="R552" s="36"/>
      <c r="S552" s="37"/>
      <c r="T552" s="38"/>
      <c r="U552" s="39"/>
      <c r="V552" s="39"/>
      <c r="W552" s="39"/>
      <c r="X552" s="39"/>
      <c r="Y552" s="39"/>
      <c r="Z552" s="39"/>
      <c r="AA552" s="39"/>
      <c r="AB552" s="39"/>
      <c r="AC552" s="39"/>
      <c r="AE552" s="36"/>
      <c r="AF552" s="37"/>
      <c r="AG552" s="38"/>
      <c r="AH552" s="39"/>
    </row>
    <row r="553" spans="1:34" x14ac:dyDescent="0.25">
      <c r="A553" s="5">
        <v>487</v>
      </c>
      <c r="B553" s="6" t="s">
        <v>698</v>
      </c>
      <c r="C553" s="7">
        <v>24</v>
      </c>
      <c r="D553" s="8">
        <v>0</v>
      </c>
      <c r="E553" s="8">
        <v>8.3333333333333321</v>
      </c>
      <c r="F553" s="8">
        <v>75</v>
      </c>
      <c r="G553" s="8">
        <v>16.666666666666664</v>
      </c>
      <c r="H553" s="9">
        <v>4.083333333333333</v>
      </c>
      <c r="I553" s="131">
        <v>3.9166666666666665</v>
      </c>
      <c r="J553" s="132">
        <v>0.16666666666666652</v>
      </c>
      <c r="K553" s="10">
        <v>91.666666666666657</v>
      </c>
      <c r="L553" s="10">
        <v>100</v>
      </c>
      <c r="R553" s="36"/>
      <c r="S553" s="37"/>
      <c r="T553" s="38"/>
      <c r="U553" s="39"/>
      <c r="V553" s="39"/>
      <c r="W553" s="39"/>
      <c r="X553" s="39"/>
      <c r="Y553" s="39"/>
      <c r="Z553" s="39"/>
      <c r="AA553" s="39"/>
      <c r="AB553" s="39"/>
      <c r="AC553" s="39"/>
      <c r="AE553" s="36"/>
      <c r="AF553" s="37"/>
      <c r="AG553" s="38"/>
      <c r="AH553" s="39"/>
    </row>
    <row r="554" spans="1:34" x14ac:dyDescent="0.25">
      <c r="A554" s="5">
        <v>488</v>
      </c>
      <c r="B554" s="6" t="s">
        <v>699</v>
      </c>
      <c r="C554" s="7">
        <v>53</v>
      </c>
      <c r="D554" s="8">
        <v>0</v>
      </c>
      <c r="E554" s="8">
        <v>30.188679245283019</v>
      </c>
      <c r="F554" s="8">
        <v>69.811320754716974</v>
      </c>
      <c r="G554" s="8">
        <v>0</v>
      </c>
      <c r="H554" s="9">
        <v>3.6981132075471699</v>
      </c>
      <c r="I554" s="131">
        <v>3.7169811320754715</v>
      </c>
      <c r="J554" s="132">
        <v>-1.8867924528301661E-2</v>
      </c>
      <c r="K554" s="10">
        <v>69.811320754716974</v>
      </c>
      <c r="L554" s="10">
        <v>100</v>
      </c>
      <c r="R554" s="36"/>
      <c r="S554" s="37"/>
      <c r="T554" s="38"/>
      <c r="U554" s="39"/>
      <c r="V554" s="39"/>
      <c r="W554" s="39"/>
      <c r="X554" s="39"/>
      <c r="Y554" s="39"/>
      <c r="Z554" s="39"/>
      <c r="AA554" s="39"/>
      <c r="AB554" s="39"/>
      <c r="AC554" s="39"/>
      <c r="AE554" s="36"/>
      <c r="AF554" s="37"/>
      <c r="AG554" s="38"/>
      <c r="AH554" s="39"/>
    </row>
    <row r="555" spans="1:34" x14ac:dyDescent="0.25">
      <c r="A555" s="5">
        <v>489</v>
      </c>
      <c r="B555" s="6" t="s">
        <v>700</v>
      </c>
      <c r="C555" s="7">
        <v>40</v>
      </c>
      <c r="D555" s="8">
        <v>0</v>
      </c>
      <c r="E555" s="8">
        <v>27.500000000000004</v>
      </c>
      <c r="F555" s="8">
        <v>70</v>
      </c>
      <c r="G555" s="8">
        <v>2.5</v>
      </c>
      <c r="H555" s="9">
        <v>3.75</v>
      </c>
      <c r="I555" s="131">
        <v>3.7749999999999999</v>
      </c>
      <c r="J555" s="132">
        <v>-2.4999999999999911E-2</v>
      </c>
      <c r="K555" s="10">
        <v>72.5</v>
      </c>
      <c r="L555" s="10">
        <v>100</v>
      </c>
      <c r="R555" s="36"/>
      <c r="S555" s="37"/>
      <c r="T555" s="38"/>
      <c r="U555" s="39"/>
      <c r="V555" s="39"/>
      <c r="W555" s="39"/>
      <c r="X555" s="39"/>
      <c r="Y555" s="39"/>
      <c r="Z555" s="39"/>
      <c r="AA555" s="39"/>
      <c r="AB555" s="39"/>
      <c r="AC555" s="39"/>
      <c r="AE555" s="36"/>
      <c r="AF555" s="37"/>
      <c r="AG555" s="38"/>
      <c r="AH555" s="39"/>
    </row>
    <row r="556" spans="1:34" x14ac:dyDescent="0.25">
      <c r="A556" s="5">
        <v>490</v>
      </c>
      <c r="B556" s="6" t="s">
        <v>701</v>
      </c>
      <c r="C556" s="7">
        <v>9</v>
      </c>
      <c r="D556" s="8">
        <v>11.111111111111111</v>
      </c>
      <c r="E556" s="8">
        <v>22.222222222222221</v>
      </c>
      <c r="F556" s="8">
        <v>66.666666666666657</v>
      </c>
      <c r="G556" s="8">
        <v>0</v>
      </c>
      <c r="H556" s="9">
        <v>3.5555555555555554</v>
      </c>
      <c r="I556" s="131">
        <v>4.1111111111111107</v>
      </c>
      <c r="J556" s="132">
        <v>-0.55555555555555536</v>
      </c>
      <c r="K556" s="10">
        <v>66.666666666666657</v>
      </c>
      <c r="L556" s="10">
        <v>88.888888888888886</v>
      </c>
      <c r="R556" s="36"/>
      <c r="S556" s="37"/>
      <c r="T556" s="38"/>
      <c r="U556" s="39"/>
      <c r="V556" s="39"/>
      <c r="W556" s="39"/>
      <c r="X556" s="39"/>
      <c r="Y556" s="39"/>
      <c r="Z556" s="39"/>
      <c r="AA556" s="39"/>
      <c r="AB556" s="39"/>
      <c r="AC556" s="39"/>
      <c r="AE556" s="36"/>
      <c r="AF556" s="37"/>
      <c r="AG556" s="38"/>
      <c r="AH556" s="39"/>
    </row>
    <row r="557" spans="1:34" x14ac:dyDescent="0.25">
      <c r="A557" s="5">
        <v>491</v>
      </c>
      <c r="B557" s="6" t="s">
        <v>702</v>
      </c>
      <c r="C557" s="7">
        <v>29</v>
      </c>
      <c r="D557" s="8">
        <v>0</v>
      </c>
      <c r="E557" s="8">
        <v>13.793103448275861</v>
      </c>
      <c r="F557" s="8">
        <v>62.068965517241381</v>
      </c>
      <c r="G557" s="8">
        <v>24.137931034482758</v>
      </c>
      <c r="H557" s="9">
        <v>4.1034482758620694</v>
      </c>
      <c r="I557" s="131">
        <v>4.068965517241379</v>
      </c>
      <c r="J557" s="132">
        <v>3.448275862069039E-2</v>
      </c>
      <c r="K557" s="10">
        <v>86.206896551724142</v>
      </c>
      <c r="L557" s="10">
        <v>100</v>
      </c>
      <c r="R557" s="36"/>
      <c r="S557" s="37"/>
      <c r="T557" s="38"/>
      <c r="U557" s="39"/>
      <c r="V557" s="39"/>
      <c r="W557" s="39"/>
      <c r="X557" s="39"/>
      <c r="Y557" s="39"/>
      <c r="Z557" s="39"/>
      <c r="AA557" s="39"/>
      <c r="AB557" s="39"/>
      <c r="AC557" s="39"/>
      <c r="AE557" s="36"/>
      <c r="AF557" s="37"/>
      <c r="AG557" s="38"/>
      <c r="AH557" s="39"/>
    </row>
    <row r="558" spans="1:34" x14ac:dyDescent="0.25">
      <c r="A558" s="5">
        <v>492</v>
      </c>
      <c r="B558" s="6" t="s">
        <v>703</v>
      </c>
      <c r="C558" s="7">
        <v>33</v>
      </c>
      <c r="D558" s="8">
        <v>3.0303030303030303</v>
      </c>
      <c r="E558" s="8">
        <v>42.424242424242422</v>
      </c>
      <c r="F558" s="8">
        <v>51.515151515151516</v>
      </c>
      <c r="G558" s="8">
        <v>3.0303030303030303</v>
      </c>
      <c r="H558" s="9">
        <v>3.5454545454545454</v>
      </c>
      <c r="I558" s="131">
        <v>3.6666666666666665</v>
      </c>
      <c r="J558" s="132">
        <v>-0.1212121212121211</v>
      </c>
      <c r="K558" s="10">
        <v>54.545454545454547</v>
      </c>
      <c r="L558" s="10">
        <v>96.969696969696969</v>
      </c>
      <c r="R558" s="36"/>
      <c r="S558" s="37"/>
      <c r="T558" s="38"/>
      <c r="U558" s="39"/>
      <c r="V558" s="39"/>
      <c r="W558" s="39"/>
      <c r="X558" s="39"/>
      <c r="Y558" s="39"/>
      <c r="Z558" s="39"/>
      <c r="AA558" s="39"/>
      <c r="AB558" s="39"/>
      <c r="AC558" s="39"/>
      <c r="AE558" s="36"/>
      <c r="AF558" s="37"/>
      <c r="AG558" s="38"/>
      <c r="AH558" s="39"/>
    </row>
    <row r="559" spans="1:34" x14ac:dyDescent="0.25">
      <c r="A559" s="5">
        <v>493</v>
      </c>
      <c r="B559" s="6" t="s">
        <v>704</v>
      </c>
      <c r="C559" s="7">
        <v>13</v>
      </c>
      <c r="D559" s="8">
        <v>0</v>
      </c>
      <c r="E559" s="8">
        <v>38.461538461538467</v>
      </c>
      <c r="F559" s="8">
        <v>61.53846153846154</v>
      </c>
      <c r="G559" s="8">
        <v>0</v>
      </c>
      <c r="H559" s="9">
        <v>3.6153846153846154</v>
      </c>
      <c r="I559" s="131">
        <v>3.6923076923076925</v>
      </c>
      <c r="J559" s="132">
        <v>-7.6923076923077094E-2</v>
      </c>
      <c r="K559" s="10">
        <v>61.53846153846154</v>
      </c>
      <c r="L559" s="10">
        <v>100</v>
      </c>
      <c r="R559" s="36"/>
      <c r="S559" s="37"/>
      <c r="T559" s="38"/>
      <c r="U559" s="39"/>
      <c r="V559" s="39"/>
      <c r="W559" s="39"/>
      <c r="X559" s="39"/>
      <c r="Y559" s="39"/>
      <c r="Z559" s="39"/>
      <c r="AA559" s="39"/>
      <c r="AB559" s="39"/>
      <c r="AC559" s="39"/>
      <c r="AE559" s="36"/>
      <c r="AF559" s="37"/>
      <c r="AG559" s="38"/>
      <c r="AH559" s="39"/>
    </row>
    <row r="560" spans="1:34" x14ac:dyDescent="0.25">
      <c r="A560" s="5">
        <v>494</v>
      </c>
      <c r="B560" s="6" t="s">
        <v>705</v>
      </c>
      <c r="C560" s="7">
        <v>67</v>
      </c>
      <c r="D560" s="8">
        <v>0</v>
      </c>
      <c r="E560" s="8">
        <v>40.298507462686565</v>
      </c>
      <c r="F560" s="8">
        <v>58.208955223880601</v>
      </c>
      <c r="G560" s="8">
        <v>1.4925373134328357</v>
      </c>
      <c r="H560" s="9">
        <v>3.6119402985074629</v>
      </c>
      <c r="I560" s="131">
        <v>3.7462686567164178</v>
      </c>
      <c r="J560" s="132">
        <v>-0.13432835820895495</v>
      </c>
      <c r="K560" s="10">
        <v>59.701492537313435</v>
      </c>
      <c r="L560" s="10">
        <v>100</v>
      </c>
      <c r="R560" s="36"/>
      <c r="S560" s="37"/>
      <c r="T560" s="38"/>
      <c r="U560" s="39"/>
      <c r="V560" s="39"/>
      <c r="W560" s="39"/>
      <c r="X560" s="39"/>
      <c r="Y560" s="39"/>
      <c r="Z560" s="39"/>
      <c r="AA560" s="39"/>
      <c r="AB560" s="39"/>
      <c r="AC560" s="39"/>
      <c r="AE560" s="36"/>
      <c r="AF560" s="37"/>
      <c r="AG560" s="38"/>
      <c r="AH560" s="39"/>
    </row>
    <row r="561" spans="1:34" x14ac:dyDescent="0.25">
      <c r="A561" s="5">
        <v>495</v>
      </c>
      <c r="B561" s="6" t="s">
        <v>706</v>
      </c>
      <c r="C561" s="7">
        <v>29</v>
      </c>
      <c r="D561" s="8">
        <v>0</v>
      </c>
      <c r="E561" s="8">
        <v>24.137931034482758</v>
      </c>
      <c r="F561" s="8">
        <v>62.068965517241381</v>
      </c>
      <c r="G561" s="8">
        <v>13.793103448275861</v>
      </c>
      <c r="H561" s="9">
        <v>3.896551724137931</v>
      </c>
      <c r="I561" s="131">
        <v>4</v>
      </c>
      <c r="J561" s="132">
        <v>-0.10344827586206895</v>
      </c>
      <c r="K561" s="10">
        <v>75.862068965517238</v>
      </c>
      <c r="L561" s="10">
        <v>100</v>
      </c>
      <c r="R561" s="36"/>
      <c r="S561" s="37"/>
      <c r="T561" s="38"/>
      <c r="U561" s="39"/>
      <c r="V561" s="39"/>
      <c r="W561" s="39"/>
      <c r="X561" s="39"/>
      <c r="Y561" s="39"/>
      <c r="Z561" s="39"/>
      <c r="AA561" s="39"/>
      <c r="AB561" s="39"/>
      <c r="AC561" s="39"/>
      <c r="AE561" s="36"/>
      <c r="AF561" s="37"/>
      <c r="AG561" s="38"/>
      <c r="AH561" s="39"/>
    </row>
    <row r="562" spans="1:34" x14ac:dyDescent="0.25">
      <c r="A562" s="5">
        <v>496</v>
      </c>
      <c r="B562" s="6" t="s">
        <v>707</v>
      </c>
      <c r="C562" s="7">
        <v>19</v>
      </c>
      <c r="D562" s="8">
        <v>0</v>
      </c>
      <c r="E562" s="8">
        <v>42.105263157894733</v>
      </c>
      <c r="F562" s="8">
        <v>52.631578947368418</v>
      </c>
      <c r="G562" s="8">
        <v>5.2631578947368416</v>
      </c>
      <c r="H562" s="9">
        <v>3.6315789473684212</v>
      </c>
      <c r="I562" s="131">
        <v>3.7894736842105261</v>
      </c>
      <c r="J562" s="132">
        <v>-0.15789473684210487</v>
      </c>
      <c r="K562" s="10">
        <v>57.89473684210526</v>
      </c>
      <c r="L562" s="10">
        <v>99.999999999999986</v>
      </c>
      <c r="R562" s="36"/>
      <c r="S562" s="37"/>
      <c r="T562" s="38"/>
      <c r="U562" s="39"/>
      <c r="V562" s="39"/>
      <c r="W562" s="39"/>
      <c r="X562" s="39"/>
      <c r="Y562" s="39"/>
      <c r="Z562" s="39"/>
      <c r="AA562" s="39"/>
      <c r="AB562" s="39"/>
      <c r="AC562" s="39"/>
      <c r="AE562" s="36"/>
      <c r="AF562" s="37"/>
      <c r="AG562" s="38"/>
      <c r="AH562" s="39"/>
    </row>
    <row r="563" spans="1:34" x14ac:dyDescent="0.25">
      <c r="A563" s="5">
        <v>497</v>
      </c>
      <c r="B563" s="6" t="s">
        <v>708</v>
      </c>
      <c r="C563" s="7">
        <v>42</v>
      </c>
      <c r="D563" s="8">
        <v>0</v>
      </c>
      <c r="E563" s="8">
        <v>21.428571428571427</v>
      </c>
      <c r="F563" s="8">
        <v>71.428571428571431</v>
      </c>
      <c r="G563" s="8">
        <v>7.1428571428571423</v>
      </c>
      <c r="H563" s="9">
        <v>3.8571428571428572</v>
      </c>
      <c r="I563" s="131">
        <v>4.0952380952380949</v>
      </c>
      <c r="J563" s="132">
        <v>-0.23809523809523769</v>
      </c>
      <c r="K563" s="10">
        <v>78.571428571428569</v>
      </c>
      <c r="L563" s="10">
        <v>100</v>
      </c>
      <c r="R563" s="36"/>
      <c r="S563" s="37"/>
      <c r="T563" s="38"/>
      <c r="U563" s="39"/>
      <c r="V563" s="39"/>
      <c r="W563" s="39"/>
      <c r="X563" s="39"/>
      <c r="Y563" s="39"/>
      <c r="Z563" s="39"/>
      <c r="AA563" s="39"/>
      <c r="AB563" s="39"/>
      <c r="AC563" s="39"/>
      <c r="AE563" s="36"/>
      <c r="AF563" s="37"/>
      <c r="AG563" s="38"/>
      <c r="AH563" s="39"/>
    </row>
    <row r="564" spans="1:34" x14ac:dyDescent="0.25">
      <c r="A564" s="5">
        <v>498</v>
      </c>
      <c r="B564" s="6" t="s">
        <v>709</v>
      </c>
      <c r="C564" s="7">
        <v>18</v>
      </c>
      <c r="D564" s="8">
        <v>5.5555555555555554</v>
      </c>
      <c r="E564" s="8">
        <v>33.333333333333329</v>
      </c>
      <c r="F564" s="8">
        <v>27.777777777777779</v>
      </c>
      <c r="G564" s="8">
        <v>33.333333333333329</v>
      </c>
      <c r="H564" s="9">
        <v>3.8888888888888888</v>
      </c>
      <c r="I564" s="131">
        <v>4.1111111111111107</v>
      </c>
      <c r="J564" s="132">
        <v>-0.22222222222222188</v>
      </c>
      <c r="K564" s="10">
        <v>61.111111111111107</v>
      </c>
      <c r="L564" s="10">
        <v>94.444444444444429</v>
      </c>
      <c r="R564" s="36"/>
      <c r="S564" s="37"/>
      <c r="T564" s="38"/>
      <c r="U564" s="39"/>
      <c r="V564" s="39"/>
      <c r="W564" s="39"/>
      <c r="X564" s="39"/>
      <c r="Y564" s="39"/>
      <c r="Z564" s="39"/>
      <c r="AA564" s="39"/>
      <c r="AB564" s="39"/>
      <c r="AC564" s="39"/>
      <c r="AE564" s="36"/>
      <c r="AF564" s="37"/>
      <c r="AG564" s="38"/>
      <c r="AH564" s="39"/>
    </row>
    <row r="565" spans="1:34" x14ac:dyDescent="0.25">
      <c r="A565" s="5">
        <v>499</v>
      </c>
      <c r="B565" s="6" t="s">
        <v>710</v>
      </c>
      <c r="C565" s="7">
        <v>14</v>
      </c>
      <c r="D565" s="8">
        <v>0</v>
      </c>
      <c r="E565" s="8">
        <v>0</v>
      </c>
      <c r="F565" s="8">
        <v>50</v>
      </c>
      <c r="G565" s="8">
        <v>50</v>
      </c>
      <c r="H565" s="9">
        <v>4.5</v>
      </c>
      <c r="I565" s="131">
        <v>4.5</v>
      </c>
      <c r="J565" s="132">
        <v>0</v>
      </c>
      <c r="K565" s="10">
        <v>100</v>
      </c>
      <c r="L565" s="10">
        <v>100</v>
      </c>
      <c r="R565" s="36"/>
      <c r="S565" s="37"/>
      <c r="T565" s="38"/>
      <c r="U565" s="39"/>
      <c r="V565" s="39"/>
      <c r="W565" s="39"/>
      <c r="X565" s="39"/>
      <c r="Y565" s="39"/>
      <c r="Z565" s="39"/>
      <c r="AA565" s="39"/>
      <c r="AB565" s="39"/>
      <c r="AC565" s="39"/>
      <c r="AE565" s="36"/>
      <c r="AF565" s="37"/>
      <c r="AG565" s="38"/>
      <c r="AH565" s="39"/>
    </row>
    <row r="566" spans="1:34" x14ac:dyDescent="0.25">
      <c r="A566" s="5">
        <v>500</v>
      </c>
      <c r="B566" s="6" t="s">
        <v>711</v>
      </c>
      <c r="C566" s="7">
        <v>19</v>
      </c>
      <c r="D566" s="8">
        <v>0</v>
      </c>
      <c r="E566" s="8">
        <v>63.157894736842103</v>
      </c>
      <c r="F566" s="8">
        <v>31.578947368421051</v>
      </c>
      <c r="G566" s="8">
        <v>5.2631578947368416</v>
      </c>
      <c r="H566" s="9">
        <v>3.4210526315789473</v>
      </c>
      <c r="I566" s="131">
        <v>3.736842105263158</v>
      </c>
      <c r="J566" s="132">
        <v>-0.31578947368421062</v>
      </c>
      <c r="K566" s="10">
        <v>36.84210526315789</v>
      </c>
      <c r="L566" s="10">
        <v>99.999999999999986</v>
      </c>
      <c r="R566" s="36"/>
      <c r="S566" s="37"/>
      <c r="T566" s="38"/>
      <c r="U566" s="39"/>
      <c r="V566" s="39"/>
      <c r="W566" s="39"/>
      <c r="X566" s="39"/>
      <c r="Y566" s="39"/>
      <c r="Z566" s="39"/>
      <c r="AA566" s="39"/>
      <c r="AB566" s="39"/>
      <c r="AC566" s="39"/>
      <c r="AE566" s="36"/>
      <c r="AF566" s="37"/>
      <c r="AG566" s="38"/>
      <c r="AH566" s="39"/>
    </row>
    <row r="567" spans="1:34" x14ac:dyDescent="0.25">
      <c r="A567" s="5">
        <v>501</v>
      </c>
      <c r="B567" s="6" t="s">
        <v>712</v>
      </c>
      <c r="C567" s="7">
        <v>17</v>
      </c>
      <c r="D567" s="8">
        <v>0</v>
      </c>
      <c r="E567" s="8">
        <v>52.941176470588239</v>
      </c>
      <c r="F567" s="8">
        <v>47.058823529411761</v>
      </c>
      <c r="G567" s="8">
        <v>0</v>
      </c>
      <c r="H567" s="9">
        <v>3.4705882352941178</v>
      </c>
      <c r="I567" s="131">
        <v>3.4705882352941178</v>
      </c>
      <c r="J567" s="132">
        <v>0</v>
      </c>
      <c r="K567" s="10">
        <v>47.058823529411761</v>
      </c>
      <c r="L567" s="10">
        <v>100</v>
      </c>
      <c r="R567" s="36"/>
      <c r="S567" s="37"/>
      <c r="T567" s="38"/>
      <c r="U567" s="39"/>
      <c r="V567" s="39"/>
      <c r="W567" s="39"/>
      <c r="X567" s="39"/>
      <c r="Y567" s="39"/>
      <c r="Z567" s="39"/>
      <c r="AA567" s="39"/>
      <c r="AB567" s="39"/>
      <c r="AC567" s="39"/>
      <c r="AE567" s="36"/>
      <c r="AF567" s="37"/>
      <c r="AG567" s="38"/>
      <c r="AH567" s="39"/>
    </row>
    <row r="568" spans="1:34" x14ac:dyDescent="0.25">
      <c r="A568" s="5">
        <v>502</v>
      </c>
      <c r="B568" s="6" t="s">
        <v>713</v>
      </c>
      <c r="C568" s="7">
        <v>80</v>
      </c>
      <c r="D568" s="8">
        <v>0</v>
      </c>
      <c r="E568" s="8">
        <v>23.75</v>
      </c>
      <c r="F568" s="8">
        <v>67.5</v>
      </c>
      <c r="G568" s="8">
        <v>8.75</v>
      </c>
      <c r="H568" s="9">
        <v>3.85</v>
      </c>
      <c r="I568" s="131">
        <v>3.7374999999999998</v>
      </c>
      <c r="J568" s="132">
        <v>0.11250000000000027</v>
      </c>
      <c r="K568" s="10">
        <v>76.25</v>
      </c>
      <c r="L568" s="10">
        <v>100</v>
      </c>
      <c r="R568" s="36"/>
      <c r="S568" s="37"/>
      <c r="T568" s="38"/>
      <c r="U568" s="39"/>
      <c r="V568" s="39"/>
      <c r="W568" s="39"/>
      <c r="X568" s="39"/>
      <c r="Y568" s="39"/>
      <c r="Z568" s="39"/>
      <c r="AA568" s="39"/>
      <c r="AB568" s="39"/>
      <c r="AC568" s="39"/>
      <c r="AE568" s="36"/>
      <c r="AF568" s="37"/>
      <c r="AG568" s="38"/>
      <c r="AH568" s="39"/>
    </row>
    <row r="569" spans="1:34" x14ac:dyDescent="0.25">
      <c r="A569" s="5">
        <v>503</v>
      </c>
      <c r="B569" s="6" t="s">
        <v>714</v>
      </c>
      <c r="C569" s="7">
        <v>4</v>
      </c>
      <c r="D569" s="8">
        <v>0</v>
      </c>
      <c r="E569" s="8">
        <v>100</v>
      </c>
      <c r="F569" s="8">
        <v>0</v>
      </c>
      <c r="G569" s="8">
        <v>0</v>
      </c>
      <c r="H569" s="9">
        <v>3</v>
      </c>
      <c r="I569" s="131">
        <v>3.5</v>
      </c>
      <c r="J569" s="132">
        <v>-0.5</v>
      </c>
      <c r="K569" s="10">
        <v>0</v>
      </c>
      <c r="L569" s="10">
        <v>100</v>
      </c>
      <c r="R569" s="36"/>
      <c r="S569" s="37"/>
      <c r="T569" s="38"/>
      <c r="U569" s="39"/>
      <c r="V569" s="39"/>
      <c r="W569" s="39"/>
      <c r="X569" s="39"/>
      <c r="Y569" s="39"/>
      <c r="Z569" s="39"/>
      <c r="AA569" s="39"/>
      <c r="AB569" s="39"/>
      <c r="AC569" s="39"/>
      <c r="AE569" s="36"/>
      <c r="AF569" s="37"/>
      <c r="AG569" s="38"/>
      <c r="AH569" s="39"/>
    </row>
    <row r="570" spans="1:34" x14ac:dyDescent="0.25">
      <c r="A570" s="5">
        <v>504</v>
      </c>
      <c r="B570" s="6" t="s">
        <v>715</v>
      </c>
      <c r="C570" s="7">
        <v>50</v>
      </c>
      <c r="D570" s="8">
        <v>0</v>
      </c>
      <c r="E570" s="8">
        <v>14.000000000000002</v>
      </c>
      <c r="F570" s="8">
        <v>78</v>
      </c>
      <c r="G570" s="8">
        <v>8</v>
      </c>
      <c r="H570" s="9">
        <v>3.94</v>
      </c>
      <c r="I570" s="131">
        <v>4.1399999999999997</v>
      </c>
      <c r="J570" s="132">
        <v>-0.19999999999999973</v>
      </c>
      <c r="K570" s="10">
        <v>86</v>
      </c>
      <c r="L570" s="10">
        <v>100</v>
      </c>
      <c r="R570" s="36"/>
      <c r="S570" s="37"/>
      <c r="T570" s="38"/>
      <c r="U570" s="39"/>
      <c r="V570" s="39"/>
      <c r="W570" s="39"/>
      <c r="X570" s="39"/>
      <c r="Y570" s="39"/>
      <c r="Z570" s="39"/>
      <c r="AA570" s="39"/>
      <c r="AB570" s="39"/>
      <c r="AC570" s="39"/>
      <c r="AE570" s="36"/>
      <c r="AF570" s="37"/>
      <c r="AG570" s="38"/>
      <c r="AH570" s="39"/>
    </row>
    <row r="571" spans="1:34" x14ac:dyDescent="0.25">
      <c r="A571" s="5">
        <v>505</v>
      </c>
      <c r="B571" s="6" t="s">
        <v>716</v>
      </c>
      <c r="C571" s="7">
        <v>37</v>
      </c>
      <c r="D571" s="8">
        <v>0</v>
      </c>
      <c r="E571" s="8">
        <v>8.1081081081081088</v>
      </c>
      <c r="F571" s="8">
        <v>89.189189189189193</v>
      </c>
      <c r="G571" s="8">
        <v>2.7027027027027026</v>
      </c>
      <c r="H571" s="9">
        <v>3.9459459459459461</v>
      </c>
      <c r="I571" s="131">
        <v>3.8648648648648649</v>
      </c>
      <c r="J571" s="132">
        <v>8.1081081081081141E-2</v>
      </c>
      <c r="K571" s="10">
        <v>91.891891891891902</v>
      </c>
      <c r="L571" s="10">
        <v>100.00000000000001</v>
      </c>
      <c r="R571" s="36"/>
      <c r="S571" s="37"/>
      <c r="T571" s="38"/>
      <c r="U571" s="39"/>
      <c r="V571" s="39"/>
      <c r="W571" s="39"/>
      <c r="X571" s="39"/>
      <c r="Y571" s="39"/>
      <c r="Z571" s="39"/>
      <c r="AA571" s="39"/>
      <c r="AB571" s="39"/>
      <c r="AC571" s="39"/>
      <c r="AE571" s="36"/>
      <c r="AF571" s="37"/>
      <c r="AG571" s="38"/>
      <c r="AH571" s="39"/>
    </row>
    <row r="572" spans="1:34" x14ac:dyDescent="0.25">
      <c r="A572" s="5">
        <v>506</v>
      </c>
      <c r="B572" s="6" t="s">
        <v>717</v>
      </c>
      <c r="C572" s="7">
        <v>43</v>
      </c>
      <c r="D572" s="8">
        <v>0</v>
      </c>
      <c r="E572" s="8">
        <v>46.511627906976742</v>
      </c>
      <c r="F572" s="8">
        <v>48.837209302325576</v>
      </c>
      <c r="G572" s="8">
        <v>4.6511627906976747</v>
      </c>
      <c r="H572" s="9">
        <v>3.5813953488372094</v>
      </c>
      <c r="I572" s="131">
        <v>3.5813953488372094</v>
      </c>
      <c r="J572" s="132">
        <v>0</v>
      </c>
      <c r="K572" s="10">
        <v>53.488372093023251</v>
      </c>
      <c r="L572" s="10">
        <v>99.999999999999986</v>
      </c>
      <c r="R572" s="36"/>
      <c r="S572" s="37"/>
      <c r="T572" s="38"/>
      <c r="U572" s="39"/>
      <c r="V572" s="39"/>
      <c r="W572" s="39"/>
      <c r="X572" s="39"/>
      <c r="Y572" s="39"/>
      <c r="Z572" s="39"/>
      <c r="AA572" s="39"/>
      <c r="AB572" s="39"/>
      <c r="AC572" s="39"/>
      <c r="AE572" s="36"/>
      <c r="AF572" s="37"/>
      <c r="AG572" s="38"/>
      <c r="AH572" s="39"/>
    </row>
    <row r="573" spans="1:34" x14ac:dyDescent="0.25">
      <c r="A573" s="11" t="s">
        <v>73</v>
      </c>
      <c r="B573" s="123"/>
      <c r="C573" s="122">
        <v>682</v>
      </c>
      <c r="D573" s="124">
        <v>0.43988269794721413</v>
      </c>
      <c r="E573" s="124">
        <v>29.032258064516132</v>
      </c>
      <c r="F573" s="124">
        <v>63.196480938416421</v>
      </c>
      <c r="G573" s="124">
        <v>7.3313782991202352</v>
      </c>
      <c r="H573" s="124">
        <v>3.774193548387097</v>
      </c>
      <c r="I573" s="124">
        <v>3.8519061583577714</v>
      </c>
      <c r="J573" s="124">
        <v>-7.7712609970674418E-2</v>
      </c>
      <c r="K573" s="124">
        <v>70.52785923753666</v>
      </c>
      <c r="L573" s="124">
        <v>99.560117302052788</v>
      </c>
      <c r="R573" s="36"/>
      <c r="S573" s="37"/>
      <c r="T573" s="38"/>
      <c r="U573" s="39"/>
      <c r="V573" s="39"/>
      <c r="W573" s="39"/>
      <c r="X573" s="39"/>
      <c r="Y573" s="39"/>
      <c r="Z573" s="39"/>
      <c r="AA573" s="39"/>
      <c r="AB573" s="39"/>
      <c r="AC573" s="39"/>
      <c r="AE573" s="36"/>
      <c r="AF573" s="37"/>
      <c r="AG573" s="38"/>
      <c r="AH573" s="39"/>
    </row>
    <row r="574" spans="1:34" x14ac:dyDescent="0.25">
      <c r="A574" s="5">
        <v>507</v>
      </c>
      <c r="B574" s="6" t="s">
        <v>718</v>
      </c>
      <c r="C574" s="7">
        <v>7</v>
      </c>
      <c r="D574" s="8">
        <v>14.285714285714285</v>
      </c>
      <c r="E574" s="8">
        <v>57.142857142857139</v>
      </c>
      <c r="F574" s="8">
        <v>14.285714285714285</v>
      </c>
      <c r="G574" s="8">
        <v>14.285714285714285</v>
      </c>
      <c r="H574" s="9">
        <v>3.2857142857142856</v>
      </c>
      <c r="I574" s="131">
        <v>4</v>
      </c>
      <c r="J574" s="132">
        <v>-0.71428571428571441</v>
      </c>
      <c r="K574" s="10">
        <v>28.571428571428569</v>
      </c>
      <c r="L574" s="10">
        <v>85.714285714285694</v>
      </c>
      <c r="R574" s="36"/>
      <c r="S574" s="37"/>
      <c r="T574" s="38"/>
      <c r="U574" s="39"/>
      <c r="V574" s="39"/>
      <c r="W574" s="39"/>
      <c r="X574" s="39"/>
      <c r="Y574" s="39"/>
      <c r="Z574" s="39"/>
      <c r="AA574" s="39"/>
      <c r="AB574" s="39"/>
      <c r="AC574" s="39"/>
      <c r="AE574" s="36"/>
      <c r="AF574" s="37"/>
      <c r="AG574" s="38"/>
      <c r="AH574" s="39"/>
    </row>
    <row r="575" spans="1:34" x14ac:dyDescent="0.25">
      <c r="A575" s="5">
        <v>508</v>
      </c>
      <c r="B575" s="6" t="s">
        <v>719</v>
      </c>
      <c r="C575" s="7">
        <v>24</v>
      </c>
      <c r="D575" s="8">
        <v>4.1666666666666661</v>
      </c>
      <c r="E575" s="8">
        <v>41.666666666666671</v>
      </c>
      <c r="F575" s="8">
        <v>54.166666666666664</v>
      </c>
      <c r="G575" s="8">
        <v>0</v>
      </c>
      <c r="H575" s="9">
        <v>3.5</v>
      </c>
      <c r="I575" s="131">
        <v>4.5</v>
      </c>
      <c r="J575" s="132">
        <v>-1</v>
      </c>
      <c r="K575" s="10">
        <v>54.166666666666664</v>
      </c>
      <c r="L575" s="10">
        <v>95.833333333333343</v>
      </c>
      <c r="R575" s="36"/>
      <c r="S575" s="37"/>
      <c r="T575" s="38"/>
      <c r="U575" s="39"/>
      <c r="V575" s="39"/>
      <c r="W575" s="39"/>
      <c r="X575" s="39"/>
      <c r="Y575" s="39"/>
      <c r="Z575" s="39"/>
      <c r="AA575" s="39"/>
      <c r="AB575" s="39"/>
      <c r="AC575" s="39"/>
      <c r="AE575" s="36"/>
      <c r="AF575" s="37"/>
      <c r="AG575" s="38"/>
      <c r="AH575" s="39"/>
    </row>
    <row r="576" spans="1:34" x14ac:dyDescent="0.25">
      <c r="A576" s="5">
        <v>509</v>
      </c>
      <c r="B576" s="6" t="s">
        <v>720</v>
      </c>
      <c r="C576" s="7">
        <v>24</v>
      </c>
      <c r="D576" s="8">
        <v>0</v>
      </c>
      <c r="E576" s="8">
        <v>41.666666666666671</v>
      </c>
      <c r="F576" s="8">
        <v>45.833333333333329</v>
      </c>
      <c r="G576" s="8">
        <v>12.5</v>
      </c>
      <c r="H576" s="9">
        <v>3.7083333333333335</v>
      </c>
      <c r="I576" s="131">
        <v>3.8333333333333335</v>
      </c>
      <c r="J576" s="132">
        <v>-0.125</v>
      </c>
      <c r="K576" s="10">
        <v>58.333333333333329</v>
      </c>
      <c r="L576" s="10">
        <v>100</v>
      </c>
      <c r="R576" s="36"/>
      <c r="S576" s="37"/>
      <c r="T576" s="38"/>
      <c r="U576" s="39"/>
      <c r="V576" s="39"/>
      <c r="W576" s="39"/>
      <c r="X576" s="39"/>
      <c r="Y576" s="39"/>
      <c r="Z576" s="39"/>
      <c r="AA576" s="39"/>
      <c r="AB576" s="39"/>
      <c r="AC576" s="39"/>
      <c r="AE576" s="36"/>
      <c r="AF576" s="37"/>
      <c r="AG576" s="38"/>
      <c r="AH576" s="39"/>
    </row>
    <row r="577" spans="1:34" x14ac:dyDescent="0.25">
      <c r="A577" s="5">
        <v>510</v>
      </c>
      <c r="B577" s="6" t="s">
        <v>721</v>
      </c>
      <c r="C577" s="7">
        <v>16</v>
      </c>
      <c r="D577" s="8">
        <v>0</v>
      </c>
      <c r="E577" s="8">
        <v>0</v>
      </c>
      <c r="F577" s="8">
        <v>75</v>
      </c>
      <c r="G577" s="8">
        <v>25</v>
      </c>
      <c r="H577" s="9">
        <v>4.25</v>
      </c>
      <c r="I577" s="131">
        <v>4.375</v>
      </c>
      <c r="J577" s="132">
        <v>-0.125</v>
      </c>
      <c r="K577" s="10">
        <v>100</v>
      </c>
      <c r="L577" s="10">
        <v>100</v>
      </c>
      <c r="R577" s="36"/>
      <c r="S577" s="37"/>
      <c r="T577" s="38"/>
      <c r="U577" s="39"/>
      <c r="V577" s="39"/>
      <c r="W577" s="39"/>
      <c r="X577" s="39"/>
      <c r="Y577" s="39"/>
      <c r="Z577" s="39"/>
      <c r="AA577" s="39"/>
      <c r="AB577" s="39"/>
      <c r="AC577" s="39"/>
      <c r="AE577" s="36"/>
      <c r="AF577" s="37"/>
      <c r="AG577" s="38"/>
      <c r="AH577" s="39"/>
    </row>
    <row r="578" spans="1:34" x14ac:dyDescent="0.25">
      <c r="A578" s="5">
        <v>511</v>
      </c>
      <c r="B578" s="6" t="s">
        <v>722</v>
      </c>
      <c r="C578" s="7">
        <v>57</v>
      </c>
      <c r="D578" s="8">
        <v>0</v>
      </c>
      <c r="E578" s="8">
        <v>26.315789473684209</v>
      </c>
      <c r="F578" s="8">
        <v>71.929824561403507</v>
      </c>
      <c r="G578" s="8">
        <v>1.7543859649122806</v>
      </c>
      <c r="H578" s="9">
        <v>3.7543859649122808</v>
      </c>
      <c r="I578" s="131">
        <v>4.192982456140351</v>
      </c>
      <c r="J578" s="132">
        <v>-0.43859649122807021</v>
      </c>
      <c r="K578" s="10">
        <v>73.68421052631578</v>
      </c>
      <c r="L578" s="10">
        <v>99.999999999999986</v>
      </c>
      <c r="R578" s="36"/>
      <c r="S578" s="37"/>
      <c r="T578" s="38"/>
      <c r="U578" s="39"/>
      <c r="V578" s="39"/>
      <c r="W578" s="39"/>
      <c r="X578" s="39"/>
      <c r="Y578" s="39"/>
      <c r="Z578" s="39"/>
      <c r="AA578" s="39"/>
      <c r="AB578" s="39"/>
      <c r="AC578" s="39"/>
      <c r="AE578" s="36"/>
      <c r="AF578" s="37"/>
      <c r="AG578" s="38"/>
      <c r="AH578" s="39"/>
    </row>
    <row r="579" spans="1:34" x14ac:dyDescent="0.25">
      <c r="A579" s="5">
        <v>512</v>
      </c>
      <c r="B579" s="6" t="s">
        <v>723</v>
      </c>
      <c r="C579" s="7">
        <v>46</v>
      </c>
      <c r="D579" s="8">
        <v>0</v>
      </c>
      <c r="E579" s="8">
        <v>23.913043478260871</v>
      </c>
      <c r="F579" s="8">
        <v>63.04347826086957</v>
      </c>
      <c r="G579" s="8">
        <v>13.043478260869565</v>
      </c>
      <c r="H579" s="9">
        <v>3.8913043478260869</v>
      </c>
      <c r="I579" s="131">
        <v>3.9130434782608696</v>
      </c>
      <c r="J579" s="132">
        <v>-2.1739130434782705E-2</v>
      </c>
      <c r="K579" s="10">
        <v>76.08695652173914</v>
      </c>
      <c r="L579" s="10">
        <v>100</v>
      </c>
      <c r="R579" s="36"/>
      <c r="S579" s="37"/>
      <c r="T579" s="38"/>
      <c r="U579" s="39"/>
      <c r="V579" s="39"/>
      <c r="W579" s="39"/>
      <c r="X579" s="39"/>
      <c r="Y579" s="39"/>
      <c r="Z579" s="39"/>
      <c r="AA579" s="39"/>
      <c r="AB579" s="39"/>
      <c r="AC579" s="39"/>
      <c r="AE579" s="36"/>
      <c r="AF579" s="37"/>
      <c r="AG579" s="38"/>
      <c r="AH579" s="39"/>
    </row>
    <row r="580" spans="1:34" x14ac:dyDescent="0.25">
      <c r="A580" s="11" t="s">
        <v>74</v>
      </c>
      <c r="B580" s="123"/>
      <c r="C580" s="122">
        <v>174</v>
      </c>
      <c r="D580" s="124">
        <v>1.1494252873563218</v>
      </c>
      <c r="E580" s="124">
        <v>28.735632183908045</v>
      </c>
      <c r="F580" s="124">
        <v>61.494252873563212</v>
      </c>
      <c r="G580" s="124">
        <v>8.6206896551724146</v>
      </c>
      <c r="H580" s="124">
        <v>3.7758620689655173</v>
      </c>
      <c r="I580" s="124">
        <v>4.1206896551724137</v>
      </c>
      <c r="J580" s="124">
        <v>-0.34482758620689635</v>
      </c>
      <c r="K580" s="124">
        <v>70.114942528735625</v>
      </c>
      <c r="L580" s="124">
        <v>98.850574712643663</v>
      </c>
      <c r="R580" s="36"/>
      <c r="S580" s="37"/>
      <c r="T580" s="38"/>
      <c r="U580" s="39"/>
      <c r="V580" s="39"/>
      <c r="W580" s="39"/>
      <c r="X580" s="39"/>
      <c r="Y580" s="39"/>
      <c r="Z580" s="39"/>
      <c r="AA580" s="39"/>
      <c r="AB580" s="39"/>
      <c r="AC580" s="39"/>
      <c r="AE580" s="36"/>
      <c r="AF580" s="37"/>
      <c r="AG580" s="38"/>
      <c r="AH580" s="39"/>
    </row>
    <row r="581" spans="1:34" x14ac:dyDescent="0.25">
      <c r="A581" s="5">
        <v>513</v>
      </c>
      <c r="B581" s="6" t="s">
        <v>724</v>
      </c>
      <c r="C581" s="7">
        <v>22</v>
      </c>
      <c r="D581" s="8">
        <v>0</v>
      </c>
      <c r="E581" s="8">
        <v>45.454545454545453</v>
      </c>
      <c r="F581" s="8">
        <v>50</v>
      </c>
      <c r="G581" s="8">
        <v>4.5454545454545459</v>
      </c>
      <c r="H581" s="9">
        <v>3.5909090909090908</v>
      </c>
      <c r="I581" s="131">
        <v>3.5</v>
      </c>
      <c r="J581" s="132">
        <v>9.0909090909090828E-2</v>
      </c>
      <c r="K581" s="10">
        <v>54.545454545454547</v>
      </c>
      <c r="L581" s="10">
        <v>100</v>
      </c>
      <c r="R581" s="36"/>
      <c r="S581" s="37"/>
      <c r="T581" s="38"/>
      <c r="U581" s="39"/>
      <c r="V581" s="39"/>
      <c r="W581" s="39"/>
      <c r="X581" s="39"/>
      <c r="Y581" s="39"/>
      <c r="Z581" s="39"/>
      <c r="AA581" s="39"/>
      <c r="AB581" s="39"/>
      <c r="AC581" s="39"/>
      <c r="AE581" s="36"/>
      <c r="AF581" s="37"/>
      <c r="AG581" s="38"/>
      <c r="AH581" s="39"/>
    </row>
    <row r="582" spans="1:34" x14ac:dyDescent="0.25">
      <c r="A582" s="5">
        <v>514</v>
      </c>
      <c r="B582" s="6" t="s">
        <v>725</v>
      </c>
      <c r="C582" s="7">
        <v>54</v>
      </c>
      <c r="D582" s="8">
        <v>0</v>
      </c>
      <c r="E582" s="8">
        <v>37.037037037037038</v>
      </c>
      <c r="F582" s="8">
        <v>57.407407407407405</v>
      </c>
      <c r="G582" s="8">
        <v>5.5555555555555554</v>
      </c>
      <c r="H582" s="9">
        <v>3.6851851851851851</v>
      </c>
      <c r="I582" s="131">
        <v>3.7962962962962963</v>
      </c>
      <c r="J582" s="132">
        <v>-0.11111111111111116</v>
      </c>
      <c r="K582" s="10">
        <v>62.962962962962962</v>
      </c>
      <c r="L582" s="10">
        <v>100</v>
      </c>
      <c r="R582" s="36"/>
      <c r="S582" s="37"/>
      <c r="T582" s="38"/>
      <c r="U582" s="39"/>
      <c r="V582" s="39"/>
      <c r="W582" s="39"/>
      <c r="X582" s="39"/>
      <c r="Y582" s="39"/>
      <c r="Z582" s="39"/>
      <c r="AA582" s="39"/>
      <c r="AB582" s="39"/>
      <c r="AC582" s="39"/>
      <c r="AE582" s="36"/>
      <c r="AF582" s="37"/>
      <c r="AG582" s="38"/>
      <c r="AH582" s="39"/>
    </row>
    <row r="583" spans="1:34" x14ac:dyDescent="0.25">
      <c r="A583" s="5">
        <v>515</v>
      </c>
      <c r="B583" s="6" t="s">
        <v>726</v>
      </c>
      <c r="C583" s="7">
        <v>23</v>
      </c>
      <c r="D583" s="8">
        <v>0</v>
      </c>
      <c r="E583" s="8">
        <v>17.391304347826086</v>
      </c>
      <c r="F583" s="8">
        <v>73.91304347826086</v>
      </c>
      <c r="G583" s="8">
        <v>8.695652173913043</v>
      </c>
      <c r="H583" s="9">
        <v>3.9130434782608696</v>
      </c>
      <c r="I583" s="131">
        <v>3.8695652173913042</v>
      </c>
      <c r="J583" s="132">
        <v>4.347826086956541E-2</v>
      </c>
      <c r="K583" s="10">
        <v>82.608695652173907</v>
      </c>
      <c r="L583" s="10">
        <v>99.999999999999986</v>
      </c>
      <c r="R583" s="36"/>
      <c r="S583" s="37"/>
      <c r="T583" s="38"/>
      <c r="U583" s="39"/>
      <c r="V583" s="39"/>
      <c r="W583" s="39"/>
      <c r="X583" s="39"/>
      <c r="Y583" s="39"/>
      <c r="Z583" s="39"/>
      <c r="AA583" s="39"/>
      <c r="AB583" s="39"/>
      <c r="AC583" s="39"/>
      <c r="AE583" s="36"/>
      <c r="AF583" s="37"/>
      <c r="AG583" s="38"/>
      <c r="AH583" s="39"/>
    </row>
    <row r="584" spans="1:34" x14ac:dyDescent="0.25">
      <c r="A584" s="5">
        <v>516</v>
      </c>
      <c r="B584" s="6" t="s">
        <v>727</v>
      </c>
      <c r="C584" s="7">
        <v>35</v>
      </c>
      <c r="D584" s="8">
        <v>0</v>
      </c>
      <c r="E584" s="8">
        <v>28.571428571428569</v>
      </c>
      <c r="F584" s="8">
        <v>65.714285714285708</v>
      </c>
      <c r="G584" s="8">
        <v>5.7142857142857144</v>
      </c>
      <c r="H584" s="9">
        <v>3.7714285714285714</v>
      </c>
      <c r="I584" s="131">
        <v>3.8857142857142857</v>
      </c>
      <c r="J584" s="132">
        <v>-0.11428571428571432</v>
      </c>
      <c r="K584" s="10">
        <v>71.428571428571416</v>
      </c>
      <c r="L584" s="10">
        <v>99.999999999999986</v>
      </c>
      <c r="R584" s="36"/>
      <c r="S584" s="37"/>
      <c r="T584" s="38"/>
      <c r="U584" s="39"/>
      <c r="V584" s="39"/>
      <c r="W584" s="39"/>
      <c r="X584" s="39"/>
      <c r="Y584" s="39"/>
      <c r="Z584" s="39"/>
      <c r="AA584" s="39"/>
      <c r="AB584" s="39"/>
      <c r="AC584" s="39"/>
      <c r="AE584" s="36"/>
      <c r="AF584" s="37"/>
      <c r="AG584" s="38"/>
      <c r="AH584" s="39"/>
    </row>
    <row r="585" spans="1:34" x14ac:dyDescent="0.25">
      <c r="A585" s="5">
        <v>517</v>
      </c>
      <c r="B585" s="6" t="s">
        <v>728</v>
      </c>
      <c r="C585" s="7">
        <v>18</v>
      </c>
      <c r="D585" s="8">
        <v>0</v>
      </c>
      <c r="E585" s="8">
        <v>22.222222222222221</v>
      </c>
      <c r="F585" s="8">
        <v>77.777777777777786</v>
      </c>
      <c r="G585" s="8">
        <v>0</v>
      </c>
      <c r="H585" s="9">
        <v>3.7777777777777777</v>
      </c>
      <c r="I585" s="131">
        <v>4.2222222222222223</v>
      </c>
      <c r="J585" s="132">
        <v>-0.44444444444444464</v>
      </c>
      <c r="K585" s="10">
        <v>77.777777777777786</v>
      </c>
      <c r="L585" s="10">
        <v>100</v>
      </c>
      <c r="R585" s="36"/>
      <c r="S585" s="37"/>
      <c r="T585" s="38"/>
      <c r="U585" s="39"/>
      <c r="V585" s="39"/>
      <c r="W585" s="39"/>
      <c r="X585" s="39"/>
      <c r="Y585" s="39"/>
      <c r="Z585" s="39"/>
      <c r="AA585" s="39"/>
      <c r="AB585" s="39"/>
      <c r="AC585" s="39"/>
      <c r="AE585" s="36"/>
      <c r="AF585" s="37"/>
      <c r="AG585" s="38"/>
      <c r="AH585" s="39"/>
    </row>
    <row r="586" spans="1:34" x14ac:dyDescent="0.25">
      <c r="A586" s="5">
        <v>518</v>
      </c>
      <c r="B586" s="6" t="s">
        <v>729</v>
      </c>
      <c r="C586" s="7">
        <v>50</v>
      </c>
      <c r="D586" s="8">
        <v>0</v>
      </c>
      <c r="E586" s="8">
        <v>30</v>
      </c>
      <c r="F586" s="8">
        <v>64</v>
      </c>
      <c r="G586" s="8">
        <v>6</v>
      </c>
      <c r="H586" s="9">
        <v>3.76</v>
      </c>
      <c r="I586" s="131">
        <v>3.84</v>
      </c>
      <c r="J586" s="132">
        <v>-8.0000000000000071E-2</v>
      </c>
      <c r="K586" s="10">
        <v>70</v>
      </c>
      <c r="L586" s="10">
        <v>100</v>
      </c>
      <c r="R586" s="36"/>
      <c r="S586" s="37"/>
      <c r="T586" s="38"/>
      <c r="U586" s="39"/>
      <c r="V586" s="39"/>
      <c r="W586" s="39"/>
      <c r="X586" s="39"/>
      <c r="Y586" s="39"/>
      <c r="Z586" s="39"/>
      <c r="AA586" s="39"/>
      <c r="AB586" s="39"/>
      <c r="AC586" s="39"/>
      <c r="AE586" s="36"/>
      <c r="AF586" s="37"/>
      <c r="AG586" s="38"/>
      <c r="AH586" s="39"/>
    </row>
    <row r="587" spans="1:34" x14ac:dyDescent="0.25">
      <c r="A587" s="5">
        <v>519</v>
      </c>
      <c r="B587" s="6" t="s">
        <v>730</v>
      </c>
      <c r="C587" s="7">
        <v>15</v>
      </c>
      <c r="D587" s="8">
        <v>0</v>
      </c>
      <c r="E587" s="8">
        <v>33.333333333333329</v>
      </c>
      <c r="F587" s="8">
        <v>46.666666666666664</v>
      </c>
      <c r="G587" s="8">
        <v>20</v>
      </c>
      <c r="H587" s="9">
        <v>3.8666666666666667</v>
      </c>
      <c r="I587" s="131">
        <v>4.1333333333333337</v>
      </c>
      <c r="J587" s="132">
        <v>-0.26666666666666705</v>
      </c>
      <c r="K587" s="10">
        <v>66.666666666666657</v>
      </c>
      <c r="L587" s="10">
        <v>100</v>
      </c>
      <c r="R587" s="36"/>
      <c r="S587" s="37"/>
      <c r="T587" s="38"/>
      <c r="U587" s="39"/>
      <c r="V587" s="39"/>
      <c r="W587" s="39"/>
      <c r="X587" s="39"/>
      <c r="Y587" s="39"/>
      <c r="Z587" s="39"/>
      <c r="AA587" s="39"/>
      <c r="AB587" s="39"/>
      <c r="AC587" s="39"/>
      <c r="AE587" s="36"/>
      <c r="AF587" s="37"/>
      <c r="AG587" s="38"/>
      <c r="AH587" s="39"/>
    </row>
    <row r="588" spans="1:34" x14ac:dyDescent="0.25">
      <c r="A588" s="5">
        <v>520</v>
      </c>
      <c r="B588" s="6" t="s">
        <v>731</v>
      </c>
      <c r="C588" s="7">
        <v>24</v>
      </c>
      <c r="D588" s="8">
        <v>0</v>
      </c>
      <c r="E588" s="8">
        <v>20.833333333333336</v>
      </c>
      <c r="F588" s="8">
        <v>66.666666666666657</v>
      </c>
      <c r="G588" s="8">
        <v>12.5</v>
      </c>
      <c r="H588" s="9">
        <v>3.9166666666666665</v>
      </c>
      <c r="I588" s="131">
        <v>4.041666666666667</v>
      </c>
      <c r="J588" s="132">
        <v>-0.12500000000000044</v>
      </c>
      <c r="K588" s="10">
        <v>79.166666666666657</v>
      </c>
      <c r="L588" s="10">
        <v>100</v>
      </c>
      <c r="R588" s="36"/>
      <c r="S588" s="37"/>
      <c r="T588" s="38"/>
      <c r="U588" s="39"/>
      <c r="V588" s="39"/>
      <c r="W588" s="39"/>
      <c r="X588" s="39"/>
      <c r="Y588" s="39"/>
      <c r="Z588" s="39"/>
      <c r="AA588" s="39"/>
      <c r="AB588" s="39"/>
      <c r="AC588" s="39"/>
      <c r="AE588" s="36"/>
      <c r="AF588" s="37"/>
      <c r="AG588" s="38"/>
      <c r="AH588" s="39"/>
    </row>
    <row r="589" spans="1:34" x14ac:dyDescent="0.25">
      <c r="A589" s="5">
        <v>521</v>
      </c>
      <c r="B589" s="6" t="s">
        <v>732</v>
      </c>
      <c r="C589" s="7">
        <v>26</v>
      </c>
      <c r="D589" s="8">
        <v>3.8461538461538463</v>
      </c>
      <c r="E589" s="8">
        <v>61.53846153846154</v>
      </c>
      <c r="F589" s="8">
        <v>34.615384615384613</v>
      </c>
      <c r="G589" s="8">
        <v>0</v>
      </c>
      <c r="H589" s="9">
        <v>3.3076923076923075</v>
      </c>
      <c r="I589" s="131">
        <v>3.9230769230769229</v>
      </c>
      <c r="J589" s="132">
        <v>-0.61538461538461542</v>
      </c>
      <c r="K589" s="10">
        <v>34.615384615384613</v>
      </c>
      <c r="L589" s="10">
        <v>96.15384615384616</v>
      </c>
      <c r="R589" s="36"/>
      <c r="S589" s="37"/>
      <c r="T589" s="38"/>
      <c r="U589" s="39"/>
      <c r="V589" s="39"/>
      <c r="W589" s="39"/>
      <c r="X589" s="39"/>
      <c r="Y589" s="39"/>
      <c r="Z589" s="39"/>
      <c r="AA589" s="39"/>
      <c r="AB589" s="39"/>
      <c r="AC589" s="39"/>
      <c r="AE589" s="36"/>
      <c r="AF589" s="37"/>
      <c r="AG589" s="38"/>
      <c r="AH589" s="39"/>
    </row>
    <row r="590" spans="1:34" x14ac:dyDescent="0.25">
      <c r="A590" s="5">
        <v>522</v>
      </c>
      <c r="B590" s="6" t="s">
        <v>733</v>
      </c>
      <c r="C590" s="7">
        <v>19</v>
      </c>
      <c r="D590" s="8">
        <v>5.2631578947368416</v>
      </c>
      <c r="E590" s="8">
        <v>78.94736842105263</v>
      </c>
      <c r="F590" s="8">
        <v>15.789473684210526</v>
      </c>
      <c r="G590" s="8">
        <v>0</v>
      </c>
      <c r="H590" s="9">
        <v>3.1052631578947367</v>
      </c>
      <c r="I590" s="131">
        <v>4.2105263157894735</v>
      </c>
      <c r="J590" s="132">
        <v>-1.1052631578947367</v>
      </c>
      <c r="K590" s="10">
        <v>15.789473684210526</v>
      </c>
      <c r="L590" s="10">
        <v>94.73684210526315</v>
      </c>
      <c r="R590" s="36"/>
      <c r="S590" s="37"/>
      <c r="T590" s="38"/>
      <c r="U590" s="39"/>
      <c r="V590" s="39"/>
      <c r="W590" s="39"/>
      <c r="X590" s="39"/>
      <c r="Y590" s="39"/>
      <c r="Z590" s="39"/>
      <c r="AA590" s="39"/>
      <c r="AB590" s="39"/>
      <c r="AC590" s="39"/>
      <c r="AE590" s="36"/>
      <c r="AF590" s="37"/>
      <c r="AG590" s="38"/>
      <c r="AH590" s="39"/>
    </row>
    <row r="591" spans="1:34" x14ac:dyDescent="0.25">
      <c r="A591" s="5">
        <v>523</v>
      </c>
      <c r="B591" s="6" t="s">
        <v>734</v>
      </c>
      <c r="C591" s="7">
        <v>30</v>
      </c>
      <c r="D591" s="8">
        <v>3.3333333333333335</v>
      </c>
      <c r="E591" s="8">
        <v>43.333333333333336</v>
      </c>
      <c r="F591" s="8">
        <v>43.333333333333336</v>
      </c>
      <c r="G591" s="8">
        <v>10</v>
      </c>
      <c r="H591" s="9">
        <v>3.6</v>
      </c>
      <c r="I591" s="131">
        <v>4</v>
      </c>
      <c r="J591" s="132">
        <v>-0.39999999999999991</v>
      </c>
      <c r="K591" s="10">
        <v>53.333333333333336</v>
      </c>
      <c r="L591" s="10">
        <v>96.666666666666671</v>
      </c>
      <c r="R591" s="36"/>
      <c r="S591" s="37"/>
      <c r="T591" s="38"/>
      <c r="U591" s="39"/>
      <c r="V591" s="39"/>
      <c r="W591" s="39"/>
      <c r="X591" s="39"/>
      <c r="Y591" s="39"/>
      <c r="Z591" s="39"/>
      <c r="AA591" s="39"/>
      <c r="AB591" s="39"/>
      <c r="AC591" s="39"/>
      <c r="AE591" s="36"/>
      <c r="AF591" s="37"/>
      <c r="AG591" s="38"/>
      <c r="AH591" s="39"/>
    </row>
    <row r="592" spans="1:34" x14ac:dyDescent="0.25">
      <c r="A592" s="11" t="s">
        <v>75</v>
      </c>
      <c r="B592" s="123"/>
      <c r="C592" s="122">
        <v>316</v>
      </c>
      <c r="D592" s="124">
        <v>0.949367088607595</v>
      </c>
      <c r="E592" s="124">
        <v>37.025316455696199</v>
      </c>
      <c r="F592" s="124">
        <v>55.696202531645568</v>
      </c>
      <c r="G592" s="124">
        <v>6.3291139240506329</v>
      </c>
      <c r="H592" s="124">
        <v>3.6740506329113924</v>
      </c>
      <c r="I592" s="124">
        <v>3.9113924050632911</v>
      </c>
      <c r="J592" s="124">
        <v>-0.23734177215189867</v>
      </c>
      <c r="K592" s="124">
        <v>62.025316455696199</v>
      </c>
      <c r="L592" s="124">
        <v>99.050632911392398</v>
      </c>
      <c r="R592" s="36"/>
      <c r="S592" s="37"/>
      <c r="T592" s="38"/>
      <c r="U592" s="39"/>
      <c r="V592" s="39"/>
      <c r="W592" s="39"/>
      <c r="X592" s="39"/>
      <c r="Y592" s="39"/>
      <c r="Z592" s="39"/>
      <c r="AA592" s="39"/>
      <c r="AB592" s="39"/>
      <c r="AC592" s="39"/>
      <c r="AE592" s="36"/>
      <c r="AF592" s="37"/>
      <c r="AG592" s="38"/>
      <c r="AH592" s="39"/>
    </row>
    <row r="593" spans="1:34" x14ac:dyDescent="0.25">
      <c r="A593" s="5">
        <v>524</v>
      </c>
      <c r="B593" s="6" t="s">
        <v>735</v>
      </c>
      <c r="C593" s="7">
        <v>20</v>
      </c>
      <c r="D593" s="8">
        <v>5</v>
      </c>
      <c r="E593" s="8">
        <v>50</v>
      </c>
      <c r="F593" s="8">
        <v>45</v>
      </c>
      <c r="G593" s="8">
        <v>0</v>
      </c>
      <c r="H593" s="9">
        <v>3.4</v>
      </c>
      <c r="I593" s="131">
        <v>3.55</v>
      </c>
      <c r="J593" s="132">
        <v>-0.14999999999999991</v>
      </c>
      <c r="K593" s="10">
        <v>45</v>
      </c>
      <c r="L593" s="10">
        <v>95</v>
      </c>
      <c r="R593" s="36"/>
      <c r="S593" s="37"/>
      <c r="T593" s="38"/>
      <c r="U593" s="39"/>
      <c r="V593" s="39"/>
      <c r="W593" s="39"/>
      <c r="X593" s="39"/>
      <c r="Y593" s="39"/>
      <c r="Z593" s="39"/>
      <c r="AA593" s="39"/>
      <c r="AB593" s="39"/>
      <c r="AC593" s="39"/>
      <c r="AE593" s="36"/>
      <c r="AF593" s="37"/>
      <c r="AG593" s="38"/>
      <c r="AH593" s="39"/>
    </row>
    <row r="594" spans="1:34" x14ac:dyDescent="0.25">
      <c r="A594" s="5">
        <v>525</v>
      </c>
      <c r="B594" s="6" t="s">
        <v>736</v>
      </c>
      <c r="C594" s="7">
        <v>35</v>
      </c>
      <c r="D594" s="8">
        <v>0</v>
      </c>
      <c r="E594" s="8">
        <v>40</v>
      </c>
      <c r="F594" s="8">
        <v>42.857142857142854</v>
      </c>
      <c r="G594" s="8">
        <v>17.142857142857142</v>
      </c>
      <c r="H594" s="9">
        <v>3.7714285714285714</v>
      </c>
      <c r="I594" s="131">
        <v>3.8</v>
      </c>
      <c r="J594" s="132">
        <v>-2.857142857142847E-2</v>
      </c>
      <c r="K594" s="10">
        <v>60</v>
      </c>
      <c r="L594" s="10">
        <v>100</v>
      </c>
      <c r="R594" s="36"/>
      <c r="S594" s="37"/>
      <c r="T594" s="38"/>
      <c r="U594" s="39"/>
      <c r="V594" s="39"/>
      <c r="W594" s="39"/>
      <c r="X594" s="39"/>
      <c r="Y594" s="39"/>
      <c r="Z594" s="39"/>
      <c r="AA594" s="39"/>
      <c r="AB594" s="39"/>
      <c r="AC594" s="39"/>
      <c r="AE594" s="36"/>
      <c r="AF594" s="37"/>
      <c r="AG594" s="38"/>
      <c r="AH594" s="39"/>
    </row>
    <row r="595" spans="1:34" x14ac:dyDescent="0.25">
      <c r="A595" s="5">
        <v>526</v>
      </c>
      <c r="B595" s="6" t="s">
        <v>737</v>
      </c>
      <c r="C595" s="7">
        <v>41</v>
      </c>
      <c r="D595" s="8">
        <v>0</v>
      </c>
      <c r="E595" s="8">
        <v>24.390243902439025</v>
      </c>
      <c r="F595" s="8">
        <v>75.609756097560975</v>
      </c>
      <c r="G595" s="8">
        <v>0</v>
      </c>
      <c r="H595" s="9">
        <v>3.7560975609756095</v>
      </c>
      <c r="I595" s="131">
        <v>3.8048780487804876</v>
      </c>
      <c r="J595" s="132">
        <v>-4.8780487804878092E-2</v>
      </c>
      <c r="K595" s="10">
        <v>75.609756097560975</v>
      </c>
      <c r="L595" s="10">
        <v>100</v>
      </c>
      <c r="R595" s="36"/>
      <c r="S595" s="37"/>
      <c r="T595" s="38"/>
      <c r="U595" s="39"/>
      <c r="V595" s="39"/>
      <c r="W595" s="39"/>
      <c r="X595" s="39"/>
      <c r="Y595" s="39"/>
      <c r="Z595" s="39"/>
      <c r="AA595" s="39"/>
      <c r="AB595" s="39"/>
      <c r="AC595" s="39"/>
      <c r="AE595" s="36"/>
      <c r="AF595" s="37"/>
      <c r="AG595" s="38"/>
      <c r="AH595" s="39"/>
    </row>
    <row r="596" spans="1:34" x14ac:dyDescent="0.25">
      <c r="A596" s="5">
        <v>527</v>
      </c>
      <c r="B596" s="6" t="s">
        <v>738</v>
      </c>
      <c r="C596" s="7">
        <v>58</v>
      </c>
      <c r="D596" s="8">
        <v>0</v>
      </c>
      <c r="E596" s="8">
        <v>22.413793103448278</v>
      </c>
      <c r="F596" s="8">
        <v>72.41379310344827</v>
      </c>
      <c r="G596" s="8">
        <v>5.1724137931034484</v>
      </c>
      <c r="H596" s="9">
        <v>3.8275862068965516</v>
      </c>
      <c r="I596" s="131">
        <v>3.896551724137931</v>
      </c>
      <c r="J596" s="132">
        <v>-6.8965517241379448E-2</v>
      </c>
      <c r="K596" s="10">
        <v>77.586206896551715</v>
      </c>
      <c r="L596" s="10">
        <v>99.999999999999986</v>
      </c>
      <c r="R596" s="36"/>
      <c r="S596" s="37"/>
      <c r="T596" s="38"/>
      <c r="U596" s="39"/>
      <c r="V596" s="39"/>
      <c r="W596" s="39"/>
      <c r="X596" s="39"/>
      <c r="Y596" s="39"/>
      <c r="Z596" s="39"/>
      <c r="AA596" s="39"/>
      <c r="AB596" s="39"/>
      <c r="AC596" s="39"/>
      <c r="AE596" s="36"/>
      <c r="AF596" s="37"/>
      <c r="AG596" s="38"/>
      <c r="AH596" s="39"/>
    </row>
    <row r="597" spans="1:34" x14ac:dyDescent="0.25">
      <c r="A597" s="5">
        <v>528</v>
      </c>
      <c r="B597" s="6" t="s">
        <v>739</v>
      </c>
      <c r="C597" s="7">
        <v>29</v>
      </c>
      <c r="D597" s="8">
        <v>0</v>
      </c>
      <c r="E597" s="8">
        <v>34.482758620689658</v>
      </c>
      <c r="F597" s="8">
        <v>62.068965517241381</v>
      </c>
      <c r="G597" s="8">
        <v>3.4482758620689653</v>
      </c>
      <c r="H597" s="9">
        <v>3.6896551724137931</v>
      </c>
      <c r="I597" s="131">
        <v>3.9310344827586206</v>
      </c>
      <c r="J597" s="132">
        <v>-0.2413793103448274</v>
      </c>
      <c r="K597" s="10">
        <v>65.517241379310349</v>
      </c>
      <c r="L597" s="10">
        <v>100.00000000000001</v>
      </c>
      <c r="R597" s="36"/>
      <c r="S597" s="37"/>
      <c r="T597" s="38"/>
      <c r="U597" s="39"/>
      <c r="V597" s="39"/>
      <c r="W597" s="39"/>
      <c r="X597" s="39"/>
      <c r="Y597" s="39"/>
      <c r="Z597" s="39"/>
      <c r="AA597" s="39"/>
      <c r="AB597" s="39"/>
      <c r="AC597" s="39"/>
      <c r="AE597" s="36"/>
      <c r="AF597" s="37"/>
      <c r="AG597" s="38"/>
      <c r="AH597" s="39"/>
    </row>
    <row r="598" spans="1:34" x14ac:dyDescent="0.25">
      <c r="A598" s="5">
        <v>529</v>
      </c>
      <c r="B598" s="6" t="s">
        <v>740</v>
      </c>
      <c r="C598" s="7">
        <v>8</v>
      </c>
      <c r="D598" s="8">
        <v>0</v>
      </c>
      <c r="E598" s="8">
        <v>62.5</v>
      </c>
      <c r="F598" s="8">
        <v>37.5</v>
      </c>
      <c r="G598" s="8">
        <v>0</v>
      </c>
      <c r="H598" s="9">
        <v>3.375</v>
      </c>
      <c r="I598" s="131">
        <v>3.5</v>
      </c>
      <c r="J598" s="132">
        <v>-0.125</v>
      </c>
      <c r="K598" s="10">
        <v>37.5</v>
      </c>
      <c r="L598" s="10">
        <v>100</v>
      </c>
      <c r="R598" s="36"/>
      <c r="S598" s="37"/>
      <c r="T598" s="38"/>
      <c r="U598" s="39"/>
      <c r="V598" s="39"/>
      <c r="W598" s="39"/>
      <c r="X598" s="39"/>
      <c r="Y598" s="39"/>
      <c r="Z598" s="39"/>
      <c r="AA598" s="39"/>
      <c r="AB598" s="39"/>
      <c r="AC598" s="39"/>
      <c r="AE598" s="36"/>
      <c r="AF598" s="37"/>
      <c r="AG598" s="38"/>
      <c r="AH598" s="39"/>
    </row>
    <row r="599" spans="1:34" x14ac:dyDescent="0.25">
      <c r="A599" s="5">
        <v>530</v>
      </c>
      <c r="B599" s="6" t="s">
        <v>741</v>
      </c>
      <c r="C599" s="7">
        <v>18</v>
      </c>
      <c r="D599" s="8">
        <v>0</v>
      </c>
      <c r="E599" s="8">
        <v>33.333333333333329</v>
      </c>
      <c r="F599" s="8">
        <v>55.555555555555557</v>
      </c>
      <c r="G599" s="8">
        <v>11.111111111111111</v>
      </c>
      <c r="H599" s="9">
        <v>3.7777777777777777</v>
      </c>
      <c r="I599" s="131">
        <v>3.8888888888888888</v>
      </c>
      <c r="J599" s="132">
        <v>-0.11111111111111116</v>
      </c>
      <c r="K599" s="10">
        <v>66.666666666666671</v>
      </c>
      <c r="L599" s="10">
        <v>100</v>
      </c>
      <c r="R599" s="36"/>
      <c r="S599" s="37"/>
      <c r="T599" s="38"/>
      <c r="U599" s="39"/>
      <c r="V599" s="39"/>
      <c r="W599" s="39"/>
      <c r="X599" s="39"/>
      <c r="Y599" s="39"/>
      <c r="Z599" s="39"/>
      <c r="AA599" s="39"/>
      <c r="AB599" s="39"/>
      <c r="AC599" s="39"/>
      <c r="AE599" s="36"/>
      <c r="AF599" s="37"/>
      <c r="AG599" s="38"/>
      <c r="AH599" s="39"/>
    </row>
    <row r="600" spans="1:34" x14ac:dyDescent="0.25">
      <c r="A600" s="5">
        <v>531</v>
      </c>
      <c r="B600" s="6" t="s">
        <v>742</v>
      </c>
      <c r="C600" s="7">
        <v>9</v>
      </c>
      <c r="D600" s="8">
        <v>11.111111111111111</v>
      </c>
      <c r="E600" s="8">
        <v>44.444444444444443</v>
      </c>
      <c r="F600" s="8">
        <v>44.444444444444443</v>
      </c>
      <c r="G600" s="8">
        <v>0</v>
      </c>
      <c r="H600" s="9">
        <v>3.3333333333333335</v>
      </c>
      <c r="I600" s="131">
        <v>3.4444444444444446</v>
      </c>
      <c r="J600" s="132">
        <v>-0.11111111111111116</v>
      </c>
      <c r="K600" s="10">
        <v>44.444444444444443</v>
      </c>
      <c r="L600" s="10">
        <v>88.888888888888886</v>
      </c>
      <c r="R600" s="36"/>
      <c r="S600" s="37"/>
      <c r="T600" s="38"/>
      <c r="U600" s="39"/>
      <c r="V600" s="39"/>
      <c r="W600" s="39"/>
      <c r="X600" s="39"/>
      <c r="Y600" s="39"/>
      <c r="Z600" s="39"/>
      <c r="AA600" s="39"/>
      <c r="AB600" s="39"/>
      <c r="AC600" s="39"/>
      <c r="AE600" s="36"/>
      <c r="AF600" s="37"/>
      <c r="AG600" s="38"/>
      <c r="AH600" s="39"/>
    </row>
    <row r="601" spans="1:34" x14ac:dyDescent="0.25">
      <c r="A601" s="5">
        <v>532</v>
      </c>
      <c r="B601" s="6" t="s">
        <v>743</v>
      </c>
      <c r="C601" s="7">
        <v>50</v>
      </c>
      <c r="D601" s="8">
        <v>0</v>
      </c>
      <c r="E601" s="8">
        <v>32</v>
      </c>
      <c r="F601" s="8">
        <v>66</v>
      </c>
      <c r="G601" s="8">
        <v>2</v>
      </c>
      <c r="H601" s="9">
        <v>3.7</v>
      </c>
      <c r="I601" s="131">
        <v>3.82</v>
      </c>
      <c r="J601" s="132">
        <v>-0.11999999999999966</v>
      </c>
      <c r="K601" s="10">
        <v>68</v>
      </c>
      <c r="L601" s="10">
        <v>100</v>
      </c>
      <c r="R601" s="36"/>
      <c r="S601" s="37"/>
      <c r="T601" s="38"/>
      <c r="U601" s="39"/>
      <c r="V601" s="39"/>
      <c r="W601" s="39"/>
      <c r="X601" s="39"/>
      <c r="Y601" s="39"/>
      <c r="Z601" s="39"/>
      <c r="AA601" s="39"/>
      <c r="AB601" s="39"/>
      <c r="AC601" s="39"/>
      <c r="AE601" s="36"/>
      <c r="AF601" s="37"/>
      <c r="AG601" s="38"/>
      <c r="AH601" s="39"/>
    </row>
    <row r="602" spans="1:34" x14ac:dyDescent="0.25">
      <c r="A602" s="5">
        <v>533</v>
      </c>
      <c r="B602" s="6" t="s">
        <v>744</v>
      </c>
      <c r="C602" s="7">
        <v>46</v>
      </c>
      <c r="D602" s="8">
        <v>2.1739130434782608</v>
      </c>
      <c r="E602" s="8">
        <v>45.652173913043477</v>
      </c>
      <c r="F602" s="8">
        <v>47.826086956521742</v>
      </c>
      <c r="G602" s="8">
        <v>4.3478260869565215</v>
      </c>
      <c r="H602" s="9">
        <v>3.5434782608695654</v>
      </c>
      <c r="I602" s="131">
        <v>3.4782608695652173</v>
      </c>
      <c r="J602" s="132">
        <v>6.5217391304348116E-2</v>
      </c>
      <c r="K602" s="10">
        <v>52.173913043478265</v>
      </c>
      <c r="L602" s="10">
        <v>97.826086956521735</v>
      </c>
      <c r="R602" s="36"/>
      <c r="S602" s="37"/>
      <c r="T602" s="38"/>
      <c r="U602" s="39"/>
      <c r="V602" s="39"/>
      <c r="W602" s="39"/>
      <c r="X602" s="39"/>
      <c r="Y602" s="39"/>
      <c r="Z602" s="39"/>
      <c r="AA602" s="39"/>
      <c r="AB602" s="39"/>
      <c r="AC602" s="39"/>
      <c r="AE602" s="36"/>
      <c r="AF602" s="37"/>
      <c r="AG602" s="38"/>
      <c r="AH602" s="39"/>
    </row>
    <row r="603" spans="1:34" x14ac:dyDescent="0.25">
      <c r="A603" s="5">
        <v>534</v>
      </c>
      <c r="B603" s="6" t="s">
        <v>745</v>
      </c>
      <c r="C603" s="7">
        <v>44</v>
      </c>
      <c r="D603" s="8">
        <v>0</v>
      </c>
      <c r="E603" s="8">
        <v>4.5454545454545459</v>
      </c>
      <c r="F603" s="8">
        <v>81.818181818181827</v>
      </c>
      <c r="G603" s="8">
        <v>13.636363636363635</v>
      </c>
      <c r="H603" s="9">
        <v>4.0909090909090908</v>
      </c>
      <c r="I603" s="131">
        <v>4.0454545454545459</v>
      </c>
      <c r="J603" s="132">
        <v>4.545454545454497E-2</v>
      </c>
      <c r="K603" s="10">
        <v>95.454545454545467</v>
      </c>
      <c r="L603" s="10">
        <v>100.00000000000001</v>
      </c>
      <c r="R603" s="36"/>
      <c r="S603" s="37"/>
      <c r="T603" s="38"/>
      <c r="U603" s="39"/>
      <c r="V603" s="39"/>
      <c r="W603" s="39"/>
      <c r="X603" s="39"/>
      <c r="Y603" s="39"/>
      <c r="Z603" s="39"/>
      <c r="AA603" s="39"/>
      <c r="AB603" s="39"/>
      <c r="AC603" s="39"/>
      <c r="AE603" s="36"/>
      <c r="AF603" s="37"/>
      <c r="AG603" s="38"/>
      <c r="AH603" s="39"/>
    </row>
    <row r="604" spans="1:34" x14ac:dyDescent="0.25">
      <c r="A604" s="5">
        <v>535</v>
      </c>
      <c r="B604" s="6" t="s">
        <v>746</v>
      </c>
      <c r="C604" s="7">
        <v>83</v>
      </c>
      <c r="D604" s="8">
        <v>0</v>
      </c>
      <c r="E604" s="8">
        <v>32.53012048192771</v>
      </c>
      <c r="F604" s="8">
        <v>54.216867469879517</v>
      </c>
      <c r="G604" s="8">
        <v>13.253012048192772</v>
      </c>
      <c r="H604" s="9">
        <v>3.8072289156626504</v>
      </c>
      <c r="I604" s="131">
        <v>3.8192771084337349</v>
      </c>
      <c r="J604" s="132">
        <v>-1.2048192771084487E-2</v>
      </c>
      <c r="K604" s="10">
        <v>67.46987951807229</v>
      </c>
      <c r="L604" s="10">
        <v>100</v>
      </c>
      <c r="R604" s="36"/>
      <c r="S604" s="37"/>
      <c r="T604" s="38"/>
      <c r="U604" s="39"/>
      <c r="V604" s="39"/>
      <c r="W604" s="39"/>
      <c r="X604" s="39"/>
      <c r="Y604" s="39"/>
      <c r="Z604" s="39"/>
      <c r="AA604" s="39"/>
      <c r="AB604" s="39"/>
      <c r="AC604" s="39"/>
      <c r="AE604" s="36"/>
      <c r="AF604" s="37"/>
      <c r="AG604" s="38"/>
      <c r="AH604" s="39"/>
    </row>
    <row r="605" spans="1:34" x14ac:dyDescent="0.25">
      <c r="A605" s="5">
        <v>536</v>
      </c>
      <c r="B605" s="6" t="s">
        <v>747</v>
      </c>
      <c r="C605" s="7">
        <v>7</v>
      </c>
      <c r="D605" s="8">
        <v>0</v>
      </c>
      <c r="E605" s="8">
        <v>28.571428571428569</v>
      </c>
      <c r="F605" s="8">
        <v>42.857142857142854</v>
      </c>
      <c r="G605" s="8">
        <v>28.571428571428569</v>
      </c>
      <c r="H605" s="9">
        <v>4</v>
      </c>
      <c r="I605" s="131">
        <v>4.1428571428571432</v>
      </c>
      <c r="J605" s="132">
        <v>-0.14285714285714324</v>
      </c>
      <c r="K605" s="10">
        <v>71.428571428571416</v>
      </c>
      <c r="L605" s="10">
        <v>99.999999999999986</v>
      </c>
      <c r="R605" s="36"/>
      <c r="S605" s="37"/>
      <c r="T605" s="38"/>
      <c r="U605" s="39"/>
      <c r="V605" s="39"/>
      <c r="W605" s="39"/>
      <c r="X605" s="39"/>
      <c r="Y605" s="39"/>
      <c r="Z605" s="39"/>
      <c r="AA605" s="39"/>
      <c r="AB605" s="39"/>
      <c r="AC605" s="39"/>
      <c r="AE605" s="36"/>
      <c r="AF605" s="37"/>
      <c r="AG605" s="38"/>
      <c r="AH605" s="39"/>
    </row>
    <row r="606" spans="1:34" x14ac:dyDescent="0.25">
      <c r="A606" s="5">
        <v>537</v>
      </c>
      <c r="B606" s="6" t="s">
        <v>748</v>
      </c>
      <c r="C606" s="7">
        <v>17</v>
      </c>
      <c r="D606" s="8">
        <v>0</v>
      </c>
      <c r="E606" s="8">
        <v>17.647058823529413</v>
      </c>
      <c r="F606" s="8">
        <v>82.35294117647058</v>
      </c>
      <c r="G606" s="8">
        <v>0</v>
      </c>
      <c r="H606" s="9">
        <v>3.8235294117647061</v>
      </c>
      <c r="I606" s="131">
        <v>4.8235294117647056</v>
      </c>
      <c r="J606" s="132">
        <v>-0.99999999999999956</v>
      </c>
      <c r="K606" s="10">
        <v>82.35294117647058</v>
      </c>
      <c r="L606" s="10">
        <v>100</v>
      </c>
      <c r="R606" s="36"/>
      <c r="S606" s="37"/>
      <c r="T606" s="38"/>
      <c r="U606" s="39"/>
      <c r="V606" s="39"/>
      <c r="W606" s="39"/>
      <c r="X606" s="39"/>
      <c r="Y606" s="39"/>
      <c r="Z606" s="39"/>
      <c r="AA606" s="39"/>
      <c r="AB606" s="39"/>
      <c r="AC606" s="39"/>
      <c r="AE606" s="36"/>
      <c r="AF606" s="37"/>
      <c r="AG606" s="38"/>
      <c r="AH606" s="39"/>
    </row>
    <row r="607" spans="1:34" x14ac:dyDescent="0.25">
      <c r="A607" s="5">
        <v>538</v>
      </c>
      <c r="B607" s="6" t="s">
        <v>749</v>
      </c>
      <c r="C607" s="7">
        <v>38</v>
      </c>
      <c r="D607" s="8">
        <v>0</v>
      </c>
      <c r="E607" s="8">
        <v>28.947368421052634</v>
      </c>
      <c r="F607" s="8">
        <v>65.789473684210535</v>
      </c>
      <c r="G607" s="8">
        <v>5.2631578947368416</v>
      </c>
      <c r="H607" s="9">
        <v>3.763157894736842</v>
      </c>
      <c r="I607" s="131">
        <v>4.3947368421052628</v>
      </c>
      <c r="J607" s="132">
        <v>-0.6315789473684208</v>
      </c>
      <c r="K607" s="10">
        <v>71.05263157894737</v>
      </c>
      <c r="L607" s="10">
        <v>100</v>
      </c>
      <c r="R607" s="36"/>
      <c r="S607" s="37"/>
      <c r="T607" s="38"/>
      <c r="U607" s="39"/>
      <c r="V607" s="39"/>
      <c r="W607" s="39"/>
      <c r="X607" s="39"/>
      <c r="Y607" s="39"/>
      <c r="Z607" s="39"/>
      <c r="AA607" s="39"/>
      <c r="AB607" s="39"/>
      <c r="AC607" s="39"/>
      <c r="AE607" s="36"/>
      <c r="AF607" s="37"/>
      <c r="AG607" s="38"/>
      <c r="AH607" s="39"/>
    </row>
    <row r="608" spans="1:34" x14ac:dyDescent="0.25">
      <c r="A608" s="11" t="s">
        <v>76</v>
      </c>
      <c r="B608" s="123"/>
      <c r="C608" s="122">
        <v>503</v>
      </c>
      <c r="D608" s="124">
        <v>0.59642147117296218</v>
      </c>
      <c r="E608" s="124">
        <v>30.61630218687873</v>
      </c>
      <c r="F608" s="124">
        <v>61.630218687872762</v>
      </c>
      <c r="G608" s="124">
        <v>7.1570576540755466</v>
      </c>
      <c r="H608" s="124">
        <v>3.7534791252485089</v>
      </c>
      <c r="I608" s="124">
        <v>3.8827037773359843</v>
      </c>
      <c r="J608" s="124">
        <v>-0.12922465208747536</v>
      </c>
      <c r="K608" s="124">
        <v>68.787276341948314</v>
      </c>
      <c r="L608" s="124">
        <v>99.40357852882704</v>
      </c>
      <c r="R608" s="36"/>
      <c r="S608" s="37"/>
      <c r="T608" s="38"/>
      <c r="U608" s="39"/>
      <c r="V608" s="39"/>
      <c r="W608" s="39"/>
      <c r="X608" s="39"/>
      <c r="Y608" s="39"/>
      <c r="Z608" s="39"/>
      <c r="AA608" s="39"/>
      <c r="AB608" s="39"/>
      <c r="AC608" s="39"/>
      <c r="AE608" s="36"/>
      <c r="AF608" s="37"/>
      <c r="AG608" s="38"/>
      <c r="AH608" s="39"/>
    </row>
    <row r="609" spans="1:34" x14ac:dyDescent="0.25">
      <c r="A609" s="5">
        <v>539</v>
      </c>
      <c r="B609" s="6" t="s">
        <v>750</v>
      </c>
      <c r="C609" s="7">
        <v>3</v>
      </c>
      <c r="D609" s="8">
        <v>0</v>
      </c>
      <c r="E609" s="8">
        <v>0</v>
      </c>
      <c r="F609" s="8">
        <v>100</v>
      </c>
      <c r="G609" s="8">
        <v>0</v>
      </c>
      <c r="H609" s="9">
        <v>4</v>
      </c>
      <c r="I609" s="131">
        <v>4</v>
      </c>
      <c r="J609" s="132">
        <v>0</v>
      </c>
      <c r="K609" s="10">
        <v>100</v>
      </c>
      <c r="L609" s="10">
        <v>100</v>
      </c>
      <c r="R609" s="36"/>
      <c r="S609" s="37"/>
      <c r="T609" s="38"/>
      <c r="U609" s="39"/>
      <c r="V609" s="39"/>
      <c r="W609" s="39"/>
      <c r="X609" s="39"/>
      <c r="Y609" s="39"/>
      <c r="Z609" s="39"/>
      <c r="AA609" s="39"/>
      <c r="AB609" s="39"/>
      <c r="AC609" s="39"/>
      <c r="AE609" s="36"/>
      <c r="AF609" s="37"/>
      <c r="AG609" s="38"/>
      <c r="AH609" s="39"/>
    </row>
    <row r="610" spans="1:34" x14ac:dyDescent="0.25">
      <c r="A610" s="5">
        <v>540</v>
      </c>
      <c r="B610" s="6" t="s">
        <v>751</v>
      </c>
      <c r="C610" s="7">
        <v>3</v>
      </c>
      <c r="D610" s="8">
        <v>0</v>
      </c>
      <c r="E610" s="8">
        <v>0</v>
      </c>
      <c r="F610" s="8">
        <v>100</v>
      </c>
      <c r="G610" s="8">
        <v>0</v>
      </c>
      <c r="H610" s="9">
        <v>4</v>
      </c>
      <c r="I610" s="131">
        <v>4</v>
      </c>
      <c r="J610" s="132">
        <v>0</v>
      </c>
      <c r="K610" s="10">
        <v>100</v>
      </c>
      <c r="L610" s="10">
        <v>100</v>
      </c>
      <c r="R610" s="36"/>
      <c r="S610" s="37"/>
      <c r="T610" s="38"/>
      <c r="U610" s="39"/>
      <c r="V610" s="39"/>
      <c r="W610" s="39"/>
      <c r="X610" s="39"/>
      <c r="Y610" s="39"/>
      <c r="Z610" s="39"/>
      <c r="AA610" s="39"/>
      <c r="AB610" s="39"/>
      <c r="AC610" s="39"/>
      <c r="AE610" s="36"/>
      <c r="AF610" s="37"/>
      <c r="AG610" s="38"/>
      <c r="AH610" s="39"/>
    </row>
    <row r="611" spans="1:34" x14ac:dyDescent="0.25">
      <c r="A611" s="5">
        <v>541</v>
      </c>
      <c r="B611" s="6" t="s">
        <v>752</v>
      </c>
      <c r="C611" s="7">
        <v>3</v>
      </c>
      <c r="D611" s="8">
        <v>0</v>
      </c>
      <c r="E611" s="8">
        <v>33.333333333333329</v>
      </c>
      <c r="F611" s="8">
        <v>66.666666666666657</v>
      </c>
      <c r="G611" s="8">
        <v>0</v>
      </c>
      <c r="H611" s="9">
        <v>3.6666666666666665</v>
      </c>
      <c r="I611" s="131">
        <v>4</v>
      </c>
      <c r="J611" s="132">
        <v>-0.33333333333333348</v>
      </c>
      <c r="K611" s="10">
        <v>66.666666666666657</v>
      </c>
      <c r="L611" s="10">
        <v>99.999999999999986</v>
      </c>
      <c r="R611" s="36"/>
      <c r="S611" s="37"/>
      <c r="T611" s="38"/>
      <c r="U611" s="39"/>
      <c r="V611" s="39"/>
      <c r="W611" s="39"/>
      <c r="X611" s="39"/>
      <c r="Y611" s="39"/>
      <c r="Z611" s="39"/>
      <c r="AA611" s="39"/>
      <c r="AB611" s="39"/>
      <c r="AC611" s="39"/>
      <c r="AE611" s="36"/>
      <c r="AF611" s="37"/>
      <c r="AG611" s="38"/>
      <c r="AH611" s="39"/>
    </row>
    <row r="612" spans="1:34" x14ac:dyDescent="0.25">
      <c r="A612" s="5">
        <v>542</v>
      </c>
      <c r="B612" s="6" t="s">
        <v>753</v>
      </c>
      <c r="C612" s="7">
        <v>4</v>
      </c>
      <c r="D612" s="8">
        <v>0</v>
      </c>
      <c r="E612" s="8">
        <v>0</v>
      </c>
      <c r="F612" s="8">
        <v>75</v>
      </c>
      <c r="G612" s="8">
        <v>25</v>
      </c>
      <c r="H612" s="9">
        <v>4.25</v>
      </c>
      <c r="I612" s="131">
        <v>4.25</v>
      </c>
      <c r="J612" s="132">
        <v>0</v>
      </c>
      <c r="K612" s="10">
        <v>100</v>
      </c>
      <c r="L612" s="10">
        <v>100</v>
      </c>
      <c r="R612" s="36"/>
      <c r="S612" s="37"/>
      <c r="T612" s="38"/>
      <c r="U612" s="39"/>
      <c r="V612" s="39"/>
      <c r="W612" s="39"/>
      <c r="X612" s="39"/>
      <c r="Y612" s="39"/>
      <c r="Z612" s="39"/>
      <c r="AA612" s="39"/>
      <c r="AB612" s="39"/>
      <c r="AC612" s="39"/>
      <c r="AE612" s="36"/>
      <c r="AF612" s="37"/>
      <c r="AG612" s="38"/>
      <c r="AH612" s="39"/>
    </row>
    <row r="613" spans="1:34" x14ac:dyDescent="0.25">
      <c r="A613" s="5">
        <v>543</v>
      </c>
      <c r="B613" s="6" t="s">
        <v>754</v>
      </c>
      <c r="C613" s="7">
        <v>3</v>
      </c>
      <c r="D613" s="8">
        <v>0</v>
      </c>
      <c r="E613" s="8">
        <v>33.333333333333329</v>
      </c>
      <c r="F613" s="8">
        <v>33.333333333333329</v>
      </c>
      <c r="G613" s="8">
        <v>33.333333333333329</v>
      </c>
      <c r="H613" s="9">
        <v>4</v>
      </c>
      <c r="I613" s="131">
        <v>4</v>
      </c>
      <c r="J613" s="132">
        <v>0</v>
      </c>
      <c r="K613" s="10">
        <v>66.666666666666657</v>
      </c>
      <c r="L613" s="10">
        <v>99.999999999999986</v>
      </c>
      <c r="R613" s="36"/>
      <c r="S613" s="37"/>
      <c r="T613" s="38"/>
      <c r="U613" s="39"/>
      <c r="V613" s="39"/>
      <c r="W613" s="39"/>
      <c r="X613" s="39"/>
      <c r="Y613" s="39"/>
      <c r="Z613" s="39"/>
      <c r="AA613" s="39"/>
      <c r="AB613" s="39"/>
      <c r="AC613" s="39"/>
      <c r="AE613" s="36"/>
      <c r="AF613" s="37"/>
      <c r="AG613" s="38"/>
      <c r="AH613" s="39"/>
    </row>
    <row r="614" spans="1:34" x14ac:dyDescent="0.25">
      <c r="A614" s="5">
        <v>544</v>
      </c>
      <c r="B614" s="6" t="s">
        <v>755</v>
      </c>
      <c r="C614" s="7">
        <v>22</v>
      </c>
      <c r="D614" s="8">
        <v>0</v>
      </c>
      <c r="E614" s="8">
        <v>27.27272727272727</v>
      </c>
      <c r="F614" s="8">
        <v>54.54545454545454</v>
      </c>
      <c r="G614" s="8">
        <v>18.181818181818183</v>
      </c>
      <c r="H614" s="9">
        <v>3.9090909090909092</v>
      </c>
      <c r="I614" s="131">
        <v>4.0476190476190474</v>
      </c>
      <c r="J614" s="132">
        <v>-0.13852813852813828</v>
      </c>
      <c r="K614" s="10">
        <v>72.72727272727272</v>
      </c>
      <c r="L614" s="10">
        <v>100</v>
      </c>
      <c r="R614" s="36"/>
      <c r="S614" s="37"/>
      <c r="T614" s="38"/>
      <c r="U614" s="39"/>
      <c r="V614" s="39"/>
      <c r="W614" s="39"/>
      <c r="X614" s="39"/>
      <c r="Y614" s="39"/>
      <c r="Z614" s="39"/>
      <c r="AA614" s="39"/>
      <c r="AB614" s="39"/>
      <c r="AC614" s="39"/>
      <c r="AE614" s="36"/>
      <c r="AF614" s="37"/>
      <c r="AG614" s="38"/>
      <c r="AH614" s="39"/>
    </row>
    <row r="615" spans="1:34" x14ac:dyDescent="0.25">
      <c r="A615" s="5">
        <v>545</v>
      </c>
      <c r="B615" s="6" t="s">
        <v>756</v>
      </c>
      <c r="C615" s="7">
        <v>38</v>
      </c>
      <c r="D615" s="8">
        <v>0</v>
      </c>
      <c r="E615" s="8">
        <v>5.2631578947368416</v>
      </c>
      <c r="F615" s="8">
        <v>84.210526315789465</v>
      </c>
      <c r="G615" s="8">
        <v>10.526315789473683</v>
      </c>
      <c r="H615" s="9">
        <v>4.0526315789473681</v>
      </c>
      <c r="I615" s="131">
        <v>3.9473684210526314</v>
      </c>
      <c r="J615" s="132">
        <v>0.10526315789473673</v>
      </c>
      <c r="K615" s="10">
        <v>94.73684210526315</v>
      </c>
      <c r="L615" s="10">
        <v>99.999999999999986</v>
      </c>
      <c r="R615" s="36"/>
      <c r="S615" s="37"/>
      <c r="T615" s="38"/>
      <c r="U615" s="39"/>
      <c r="V615" s="39"/>
      <c r="W615" s="39"/>
      <c r="X615" s="39"/>
      <c r="Y615" s="39"/>
      <c r="Z615" s="39"/>
      <c r="AA615" s="39"/>
      <c r="AB615" s="39"/>
      <c r="AC615" s="39"/>
      <c r="AE615" s="36"/>
      <c r="AF615" s="37"/>
      <c r="AG615" s="38"/>
      <c r="AH615" s="39"/>
    </row>
    <row r="616" spans="1:34" x14ac:dyDescent="0.25">
      <c r="A616" s="5">
        <v>546</v>
      </c>
      <c r="B616" s="6" t="s">
        <v>757</v>
      </c>
      <c r="C616" s="7">
        <v>19</v>
      </c>
      <c r="D616" s="8">
        <v>0</v>
      </c>
      <c r="E616" s="8">
        <v>10.526315789473683</v>
      </c>
      <c r="F616" s="8">
        <v>78.94736842105263</v>
      </c>
      <c r="G616" s="8">
        <v>10.526315789473683</v>
      </c>
      <c r="H616" s="9">
        <v>4</v>
      </c>
      <c r="I616" s="131">
        <v>4.2105263157894735</v>
      </c>
      <c r="J616" s="132">
        <v>-0.21052631578947345</v>
      </c>
      <c r="K616" s="10">
        <v>89.473684210526315</v>
      </c>
      <c r="L616" s="10">
        <v>100</v>
      </c>
      <c r="R616" s="36"/>
      <c r="S616" s="37"/>
      <c r="T616" s="38"/>
      <c r="U616" s="39"/>
      <c r="V616" s="39"/>
      <c r="W616" s="39"/>
      <c r="X616" s="39"/>
      <c r="Y616" s="39"/>
      <c r="Z616" s="39"/>
      <c r="AA616" s="39"/>
      <c r="AB616" s="39"/>
      <c r="AC616" s="39"/>
      <c r="AE616" s="36"/>
      <c r="AF616" s="37"/>
      <c r="AG616" s="38"/>
      <c r="AH616" s="39"/>
    </row>
    <row r="617" spans="1:34" x14ac:dyDescent="0.25">
      <c r="A617" s="5">
        <v>547</v>
      </c>
      <c r="B617" s="6" t="s">
        <v>758</v>
      </c>
      <c r="C617" s="7">
        <v>35</v>
      </c>
      <c r="D617" s="8">
        <v>0</v>
      </c>
      <c r="E617" s="8">
        <v>51.428571428571423</v>
      </c>
      <c r="F617" s="8">
        <v>48.571428571428569</v>
      </c>
      <c r="G617" s="8">
        <v>0</v>
      </c>
      <c r="H617" s="9">
        <v>3.4857142857142858</v>
      </c>
      <c r="I617" s="131">
        <v>3.4285714285714284</v>
      </c>
      <c r="J617" s="132">
        <v>5.7142857142857384E-2</v>
      </c>
      <c r="K617" s="10">
        <v>48.571428571428569</v>
      </c>
      <c r="L617" s="10">
        <v>100</v>
      </c>
      <c r="R617" s="36"/>
      <c r="S617" s="37"/>
      <c r="T617" s="38"/>
      <c r="U617" s="39"/>
      <c r="V617" s="39"/>
      <c r="W617" s="39"/>
      <c r="X617" s="39"/>
      <c r="Y617" s="39"/>
      <c r="Z617" s="39"/>
      <c r="AA617" s="39"/>
      <c r="AB617" s="39"/>
      <c r="AC617" s="39"/>
      <c r="AE617" s="36"/>
      <c r="AF617" s="37"/>
      <c r="AG617" s="38"/>
      <c r="AH617" s="39"/>
    </row>
    <row r="618" spans="1:34" x14ac:dyDescent="0.25">
      <c r="A618" s="5">
        <v>548</v>
      </c>
      <c r="B618" s="6" t="s">
        <v>759</v>
      </c>
      <c r="C618" s="7">
        <v>32</v>
      </c>
      <c r="D618" s="8">
        <v>0</v>
      </c>
      <c r="E618" s="8">
        <v>37.5</v>
      </c>
      <c r="F618" s="8">
        <v>46.875</v>
      </c>
      <c r="G618" s="8">
        <v>15.625</v>
      </c>
      <c r="H618" s="9">
        <v>3.78125</v>
      </c>
      <c r="I618" s="131">
        <v>3.78125</v>
      </c>
      <c r="J618" s="132">
        <v>0</v>
      </c>
      <c r="K618" s="10">
        <v>62.5</v>
      </c>
      <c r="L618" s="10">
        <v>100</v>
      </c>
      <c r="R618" s="36"/>
      <c r="S618" s="37"/>
      <c r="T618" s="38"/>
      <c r="U618" s="39"/>
      <c r="V618" s="39"/>
      <c r="W618" s="39"/>
      <c r="X618" s="39"/>
      <c r="Y618" s="39"/>
      <c r="Z618" s="39"/>
      <c r="AA618" s="39"/>
      <c r="AB618" s="39"/>
      <c r="AC618" s="39"/>
      <c r="AE618" s="36"/>
      <c r="AF618" s="37"/>
      <c r="AG618" s="38"/>
      <c r="AH618" s="39"/>
    </row>
    <row r="619" spans="1:34" x14ac:dyDescent="0.25">
      <c r="A619" s="11" t="s">
        <v>77</v>
      </c>
      <c r="B619" s="123"/>
      <c r="C619" s="122">
        <v>162</v>
      </c>
      <c r="D619" s="124">
        <v>0</v>
      </c>
      <c r="E619" s="124">
        <v>25.925925925925924</v>
      </c>
      <c r="F619" s="124">
        <v>63.580246913580254</v>
      </c>
      <c r="G619" s="124">
        <v>10.493827160493826</v>
      </c>
      <c r="H619" s="124">
        <v>3.8456790123456792</v>
      </c>
      <c r="I619" s="124">
        <v>3.8571428571428572</v>
      </c>
      <c r="J619" s="124">
        <v>-1.1463844797177991E-2</v>
      </c>
      <c r="K619" s="124">
        <v>74.074074074074076</v>
      </c>
      <c r="L619" s="124">
        <v>100</v>
      </c>
      <c r="R619" s="36"/>
      <c r="S619" s="37"/>
      <c r="T619" s="38"/>
      <c r="U619" s="39"/>
      <c r="V619" s="39"/>
      <c r="W619" s="39"/>
      <c r="X619" s="39"/>
      <c r="Y619" s="39"/>
      <c r="Z619" s="39"/>
      <c r="AA619" s="39"/>
      <c r="AB619" s="39"/>
      <c r="AC619" s="39"/>
      <c r="AE619" s="36"/>
      <c r="AF619" s="37"/>
      <c r="AG619" s="38"/>
      <c r="AH619" s="39"/>
    </row>
    <row r="620" spans="1:34" x14ac:dyDescent="0.25">
      <c r="A620" s="5">
        <v>549</v>
      </c>
      <c r="B620" s="6" t="s">
        <v>760</v>
      </c>
      <c r="C620" s="7">
        <v>22</v>
      </c>
      <c r="D620" s="8">
        <v>4.5454545454545459</v>
      </c>
      <c r="E620" s="8">
        <v>54.54545454545454</v>
      </c>
      <c r="F620" s="8">
        <v>36.363636363636367</v>
      </c>
      <c r="G620" s="8">
        <v>4.5454545454545459</v>
      </c>
      <c r="H620" s="9">
        <v>3.4090909090909092</v>
      </c>
      <c r="I620" s="131">
        <v>3.8181818181818183</v>
      </c>
      <c r="J620" s="132">
        <v>-0.40909090909090917</v>
      </c>
      <c r="K620" s="10">
        <v>40.909090909090914</v>
      </c>
      <c r="L620" s="10">
        <v>95.454545454545453</v>
      </c>
      <c r="R620" s="36"/>
      <c r="S620" s="37"/>
      <c r="T620" s="38"/>
      <c r="U620" s="39"/>
      <c r="V620" s="39"/>
      <c r="W620" s="39"/>
      <c r="X620" s="39"/>
      <c r="Y620" s="39"/>
      <c r="Z620" s="39"/>
      <c r="AA620" s="39"/>
      <c r="AB620" s="39"/>
      <c r="AC620" s="39"/>
      <c r="AE620" s="36"/>
      <c r="AF620" s="37"/>
      <c r="AG620" s="38"/>
      <c r="AH620" s="39"/>
    </row>
    <row r="621" spans="1:34" x14ac:dyDescent="0.25">
      <c r="A621" s="5">
        <v>550</v>
      </c>
      <c r="B621" s="6" t="s">
        <v>761</v>
      </c>
      <c r="C621" s="7">
        <v>26</v>
      </c>
      <c r="D621" s="8">
        <v>3.8461538461538463</v>
      </c>
      <c r="E621" s="8">
        <v>50</v>
      </c>
      <c r="F621" s="8">
        <v>46.153846153846153</v>
      </c>
      <c r="G621" s="8">
        <v>0</v>
      </c>
      <c r="H621" s="9">
        <v>3.4230769230769229</v>
      </c>
      <c r="I621" s="131">
        <v>3.4615384615384617</v>
      </c>
      <c r="J621" s="132">
        <v>-3.8461538461538769E-2</v>
      </c>
      <c r="K621" s="10">
        <v>46.153846153846153</v>
      </c>
      <c r="L621" s="10">
        <v>96.15384615384616</v>
      </c>
      <c r="R621" s="36"/>
      <c r="S621" s="37"/>
      <c r="T621" s="38"/>
      <c r="U621" s="39"/>
      <c r="V621" s="39"/>
      <c r="W621" s="39"/>
      <c r="X621" s="39"/>
      <c r="Y621" s="39"/>
      <c r="Z621" s="39"/>
      <c r="AA621" s="39"/>
      <c r="AB621" s="39"/>
      <c r="AC621" s="39"/>
      <c r="AE621" s="36"/>
      <c r="AF621" s="37"/>
      <c r="AG621" s="38"/>
      <c r="AH621" s="39"/>
    </row>
    <row r="622" spans="1:34" x14ac:dyDescent="0.25">
      <c r="A622" s="5">
        <v>551</v>
      </c>
      <c r="B622" s="6" t="s">
        <v>762</v>
      </c>
      <c r="C622" s="7">
        <v>27</v>
      </c>
      <c r="D622" s="8">
        <v>3.7037037037037033</v>
      </c>
      <c r="E622" s="8">
        <v>22.222222222222221</v>
      </c>
      <c r="F622" s="8">
        <v>62.962962962962962</v>
      </c>
      <c r="G622" s="8">
        <v>11.111111111111111</v>
      </c>
      <c r="H622" s="9">
        <v>3.8148148148148149</v>
      </c>
      <c r="I622" s="131">
        <v>3.6296296296296298</v>
      </c>
      <c r="J622" s="132">
        <v>0.18518518518518512</v>
      </c>
      <c r="K622" s="10">
        <v>74.074074074074076</v>
      </c>
      <c r="L622" s="10">
        <v>96.296296296296305</v>
      </c>
      <c r="R622" s="36"/>
      <c r="S622" s="37"/>
      <c r="T622" s="38"/>
      <c r="U622" s="39"/>
      <c r="V622" s="39"/>
      <c r="W622" s="39"/>
      <c r="X622" s="39"/>
      <c r="Y622" s="39"/>
      <c r="Z622" s="39"/>
      <c r="AA622" s="39"/>
      <c r="AB622" s="39"/>
      <c r="AC622" s="39"/>
      <c r="AE622" s="36"/>
      <c r="AF622" s="37"/>
      <c r="AG622" s="38"/>
      <c r="AH622" s="39"/>
    </row>
    <row r="623" spans="1:34" x14ac:dyDescent="0.25">
      <c r="A623" s="11" t="s">
        <v>78</v>
      </c>
      <c r="B623" s="123"/>
      <c r="C623" s="122">
        <v>75</v>
      </c>
      <c r="D623" s="124">
        <v>4</v>
      </c>
      <c r="E623" s="124">
        <v>41.333333333333336</v>
      </c>
      <c r="F623" s="124">
        <v>49.333333333333336</v>
      </c>
      <c r="G623" s="124">
        <v>5.3333333333333339</v>
      </c>
      <c r="H623" s="124">
        <v>3.56</v>
      </c>
      <c r="I623" s="124">
        <v>3.6266666666666665</v>
      </c>
      <c r="J623" s="124">
        <v>-6.666666666666643E-2</v>
      </c>
      <c r="K623" s="124">
        <v>54.666666666666671</v>
      </c>
      <c r="L623" s="124">
        <v>96</v>
      </c>
      <c r="R623" s="36"/>
      <c r="S623" s="37"/>
      <c r="T623" s="38"/>
      <c r="U623" s="39"/>
      <c r="V623" s="39"/>
      <c r="W623" s="39"/>
      <c r="X623" s="39"/>
      <c r="Y623" s="39"/>
      <c r="Z623" s="39"/>
      <c r="AA623" s="39"/>
      <c r="AB623" s="39"/>
      <c r="AC623" s="39"/>
      <c r="AE623" s="36"/>
      <c r="AF623" s="37"/>
      <c r="AG623" s="38"/>
      <c r="AH623" s="39"/>
    </row>
    <row r="624" spans="1:34" x14ac:dyDescent="0.25">
      <c r="A624" s="5">
        <v>552</v>
      </c>
      <c r="B624" s="6" t="s">
        <v>763</v>
      </c>
      <c r="C624" s="7">
        <v>52</v>
      </c>
      <c r="D624" s="8">
        <v>5.7692307692307692</v>
      </c>
      <c r="E624" s="8">
        <v>73.076923076923066</v>
      </c>
      <c r="F624" s="8">
        <v>21.153846153846153</v>
      </c>
      <c r="G624" s="8">
        <v>0</v>
      </c>
      <c r="H624" s="9">
        <v>3.1538461538461537</v>
      </c>
      <c r="I624" s="131">
        <v>3.4230769230769229</v>
      </c>
      <c r="J624" s="132">
        <v>-0.26923076923076916</v>
      </c>
      <c r="K624" s="10">
        <v>21.153846153846153</v>
      </c>
      <c r="L624" s="10">
        <v>94.230769230769226</v>
      </c>
      <c r="R624" s="36"/>
      <c r="S624" s="37"/>
      <c r="T624" s="38"/>
      <c r="U624" s="39"/>
      <c r="V624" s="39"/>
      <c r="W624" s="39"/>
      <c r="X624" s="39"/>
      <c r="Y624" s="39"/>
      <c r="Z624" s="39"/>
      <c r="AA624" s="39"/>
      <c r="AB624" s="39"/>
      <c r="AC624" s="39"/>
      <c r="AE624" s="36"/>
      <c r="AF624" s="37"/>
      <c r="AG624" s="38"/>
      <c r="AH624" s="39"/>
    </row>
    <row r="625" spans="1:34" x14ac:dyDescent="0.25">
      <c r="A625" s="11" t="s">
        <v>79</v>
      </c>
      <c r="B625" s="123"/>
      <c r="C625" s="122">
        <v>52</v>
      </c>
      <c r="D625" s="124">
        <v>5.7692307692307692</v>
      </c>
      <c r="E625" s="124">
        <v>73.076923076923066</v>
      </c>
      <c r="F625" s="124">
        <v>21.153846153846153</v>
      </c>
      <c r="G625" s="124">
        <v>0</v>
      </c>
      <c r="H625" s="124">
        <v>3.1538461538461537</v>
      </c>
      <c r="I625" s="124">
        <v>3.4230769230769229</v>
      </c>
      <c r="J625" s="124">
        <v>-0.26923076923076916</v>
      </c>
      <c r="K625" s="124">
        <v>21.153846153846153</v>
      </c>
      <c r="L625" s="124">
        <v>94.230769230769226</v>
      </c>
      <c r="R625" s="36"/>
      <c r="S625" s="37"/>
      <c r="T625" s="38"/>
      <c r="U625" s="39"/>
      <c r="V625" s="39"/>
      <c r="W625" s="39"/>
      <c r="X625" s="39"/>
      <c r="Y625" s="39"/>
      <c r="Z625" s="39"/>
      <c r="AA625" s="39"/>
      <c r="AB625" s="39"/>
      <c r="AC625" s="39"/>
      <c r="AE625" s="36"/>
      <c r="AF625" s="37"/>
      <c r="AG625" s="38"/>
      <c r="AH625" s="39"/>
    </row>
    <row r="626" spans="1:34" x14ac:dyDescent="0.25">
      <c r="A626" s="5">
        <v>553</v>
      </c>
      <c r="B626" s="6" t="s">
        <v>764</v>
      </c>
      <c r="C626" s="7">
        <v>26</v>
      </c>
      <c r="D626" s="8">
        <v>7.6923076923076925</v>
      </c>
      <c r="E626" s="8">
        <v>42.307692307692307</v>
      </c>
      <c r="F626" s="8">
        <v>50</v>
      </c>
      <c r="G626" s="8">
        <v>0</v>
      </c>
      <c r="H626" s="9">
        <v>3.4230769230769229</v>
      </c>
      <c r="I626" s="131">
        <v>3.4615384615384617</v>
      </c>
      <c r="J626" s="132">
        <v>-3.8461538461538769E-2</v>
      </c>
      <c r="K626" s="10">
        <v>50</v>
      </c>
      <c r="L626" s="10">
        <v>92.307692307692307</v>
      </c>
      <c r="R626" s="36"/>
      <c r="S626" s="37"/>
      <c r="T626" s="38"/>
      <c r="U626" s="39"/>
      <c r="V626" s="39"/>
      <c r="W626" s="39"/>
      <c r="X626" s="39"/>
      <c r="Y626" s="39"/>
      <c r="Z626" s="39"/>
      <c r="AA626" s="39"/>
      <c r="AB626" s="39"/>
      <c r="AC626" s="39"/>
      <c r="AE626" s="36"/>
      <c r="AF626" s="37"/>
      <c r="AG626" s="38"/>
      <c r="AH626" s="39"/>
    </row>
    <row r="627" spans="1:34" x14ac:dyDescent="0.25">
      <c r="A627" s="5">
        <v>554</v>
      </c>
      <c r="B627" s="6" t="s">
        <v>765</v>
      </c>
      <c r="C627" s="7">
        <v>12</v>
      </c>
      <c r="D627" s="8">
        <v>0</v>
      </c>
      <c r="E627" s="8">
        <v>33.333333333333329</v>
      </c>
      <c r="F627" s="8">
        <v>58.333333333333336</v>
      </c>
      <c r="G627" s="8">
        <v>8.3333333333333321</v>
      </c>
      <c r="H627" s="9">
        <v>3.75</v>
      </c>
      <c r="I627" s="131">
        <v>4.083333333333333</v>
      </c>
      <c r="J627" s="132">
        <v>-0.33333333333333304</v>
      </c>
      <c r="K627" s="10">
        <v>66.666666666666671</v>
      </c>
      <c r="L627" s="10">
        <v>99.999999999999986</v>
      </c>
      <c r="R627" s="36"/>
      <c r="S627" s="37"/>
      <c r="T627" s="38"/>
      <c r="U627" s="39"/>
      <c r="V627" s="39"/>
      <c r="W627" s="39"/>
      <c r="X627" s="39"/>
      <c r="Y627" s="39"/>
      <c r="Z627" s="39"/>
      <c r="AA627" s="39"/>
      <c r="AB627" s="39"/>
      <c r="AC627" s="39"/>
      <c r="AE627" s="36"/>
      <c r="AF627" s="37"/>
      <c r="AG627" s="38"/>
      <c r="AH627" s="39"/>
    </row>
    <row r="628" spans="1:34" x14ac:dyDescent="0.25">
      <c r="A628" s="5">
        <v>555</v>
      </c>
      <c r="B628" s="6" t="s">
        <v>766</v>
      </c>
      <c r="C628" s="7">
        <v>101</v>
      </c>
      <c r="D628" s="8">
        <v>0.99009900990099009</v>
      </c>
      <c r="E628" s="8">
        <v>22.772277227722775</v>
      </c>
      <c r="F628" s="8">
        <v>65.346534653465355</v>
      </c>
      <c r="G628" s="8">
        <v>10.891089108910892</v>
      </c>
      <c r="H628" s="9">
        <v>3.8613861386138613</v>
      </c>
      <c r="I628" s="131">
        <v>4.3663366336633667</v>
      </c>
      <c r="J628" s="132">
        <v>-0.5049504950495054</v>
      </c>
      <c r="K628" s="10">
        <v>76.237623762376245</v>
      </c>
      <c r="L628" s="10">
        <v>99.009900990099013</v>
      </c>
      <c r="R628" s="36"/>
      <c r="S628" s="37"/>
      <c r="T628" s="38"/>
      <c r="U628" s="39"/>
      <c r="V628" s="39"/>
      <c r="W628" s="39"/>
      <c r="X628" s="39"/>
      <c r="Y628" s="39"/>
      <c r="Z628" s="39"/>
      <c r="AA628" s="39"/>
      <c r="AB628" s="39"/>
      <c r="AC628" s="39"/>
      <c r="AE628" s="36"/>
      <c r="AF628" s="37"/>
      <c r="AG628" s="38"/>
      <c r="AH628" s="39"/>
    </row>
    <row r="629" spans="1:34" x14ac:dyDescent="0.25">
      <c r="A629" s="5">
        <v>556</v>
      </c>
      <c r="B629" s="6" t="s">
        <v>767</v>
      </c>
      <c r="C629" s="7">
        <v>79</v>
      </c>
      <c r="D629" s="8">
        <v>0</v>
      </c>
      <c r="E629" s="8">
        <v>24.050632911392405</v>
      </c>
      <c r="F629" s="8">
        <v>68.35443037974683</v>
      </c>
      <c r="G629" s="8">
        <v>7.59493670886076</v>
      </c>
      <c r="H629" s="9">
        <v>3.8354430379746836</v>
      </c>
      <c r="I629" s="131">
        <v>4.037974683544304</v>
      </c>
      <c r="J629" s="132">
        <v>-0.20253164556962044</v>
      </c>
      <c r="K629" s="10">
        <v>75.949367088607588</v>
      </c>
      <c r="L629" s="10">
        <v>100</v>
      </c>
      <c r="R629" s="36"/>
      <c r="S629" s="37"/>
      <c r="T629" s="38"/>
      <c r="U629" s="39"/>
      <c r="V629" s="39"/>
      <c r="W629" s="39"/>
      <c r="X629" s="39"/>
      <c r="Y629" s="39"/>
      <c r="Z629" s="39"/>
      <c r="AA629" s="39"/>
      <c r="AB629" s="39"/>
      <c r="AC629" s="39"/>
      <c r="AE629" s="36"/>
      <c r="AF629" s="37"/>
      <c r="AG629" s="38"/>
      <c r="AH629" s="39"/>
    </row>
    <row r="630" spans="1:34" x14ac:dyDescent="0.25">
      <c r="A630" s="11" t="s">
        <v>80</v>
      </c>
      <c r="B630" s="123"/>
      <c r="C630" s="122">
        <v>218</v>
      </c>
      <c r="D630" s="124">
        <v>1.3761467889908259</v>
      </c>
      <c r="E630" s="124">
        <v>26.146788990825687</v>
      </c>
      <c r="F630" s="124">
        <v>64.22018348623854</v>
      </c>
      <c r="G630" s="124">
        <v>8.2568807339449553</v>
      </c>
      <c r="H630" s="124">
        <v>3.7935779816513762</v>
      </c>
      <c r="I630" s="124">
        <v>4.1238532110091741</v>
      </c>
      <c r="J630" s="124">
        <v>-0.33027522935779796</v>
      </c>
      <c r="K630" s="124">
        <v>72.477064220183493</v>
      </c>
      <c r="L630" s="124">
        <v>98.623853211009177</v>
      </c>
      <c r="R630" s="36"/>
      <c r="S630" s="37"/>
      <c r="T630" s="38"/>
      <c r="U630" s="39"/>
      <c r="V630" s="39"/>
      <c r="W630" s="39"/>
      <c r="X630" s="39"/>
      <c r="Y630" s="39"/>
      <c r="Z630" s="39"/>
      <c r="AA630" s="39"/>
      <c r="AB630" s="39"/>
      <c r="AC630" s="39"/>
      <c r="AE630" s="36"/>
      <c r="AF630" s="37"/>
      <c r="AG630" s="38"/>
      <c r="AH630" s="39"/>
    </row>
    <row r="631" spans="1:34" x14ac:dyDescent="0.25">
      <c r="A631" s="125" t="s">
        <v>112</v>
      </c>
      <c r="B631" s="127"/>
      <c r="C631" s="126">
        <v>9482</v>
      </c>
      <c r="D631" s="128">
        <v>2.7314912465724532</v>
      </c>
      <c r="E631" s="128">
        <v>35.867960345918583</v>
      </c>
      <c r="F631" s="128">
        <v>53.279898755536806</v>
      </c>
      <c r="G631" s="128">
        <v>8.1206496519721583</v>
      </c>
      <c r="H631" s="128">
        <v>3.6678970681290868</v>
      </c>
      <c r="I631" s="128">
        <v>3.9055907172995781</v>
      </c>
      <c r="J631" s="128">
        <v>-0.23769364917049129</v>
      </c>
      <c r="K631" s="128">
        <v>61.400548407508964</v>
      </c>
      <c r="L631" s="128">
        <v>97.268508753427554</v>
      </c>
      <c r="R631" s="36"/>
      <c r="S631" s="37"/>
      <c r="T631" s="38"/>
      <c r="U631" s="39"/>
      <c r="V631" s="39"/>
      <c r="W631" s="39"/>
      <c r="X631" s="39"/>
      <c r="Y631" s="39"/>
      <c r="Z631" s="39"/>
      <c r="AA631" s="39"/>
      <c r="AB631" s="39"/>
      <c r="AC631" s="39"/>
      <c r="AE631" s="36"/>
      <c r="AF631" s="37"/>
      <c r="AG631" s="38"/>
      <c r="AH631" s="39"/>
    </row>
    <row r="632" spans="1:34" x14ac:dyDescent="0.25">
      <c r="A632" s="5">
        <v>557</v>
      </c>
      <c r="B632" s="6" t="s">
        <v>768</v>
      </c>
      <c r="C632" s="7">
        <v>7</v>
      </c>
      <c r="D632" s="8">
        <v>0</v>
      </c>
      <c r="E632" s="8">
        <v>28.571428571428569</v>
      </c>
      <c r="F632" s="8">
        <v>57.142857142857139</v>
      </c>
      <c r="G632" s="8">
        <v>14.285714285714285</v>
      </c>
      <c r="H632" s="9">
        <v>3.8571428571428572</v>
      </c>
      <c r="I632" s="131">
        <v>4</v>
      </c>
      <c r="J632" s="132">
        <v>-0.14285714285714279</v>
      </c>
      <c r="K632" s="10">
        <v>71.428571428571416</v>
      </c>
      <c r="L632" s="10">
        <v>100</v>
      </c>
      <c r="R632" s="36"/>
      <c r="S632" s="37"/>
      <c r="T632" s="38"/>
      <c r="U632" s="39"/>
      <c r="V632" s="39"/>
      <c r="W632" s="39"/>
      <c r="X632" s="39"/>
      <c r="Y632" s="39"/>
      <c r="Z632" s="39"/>
      <c r="AA632" s="39"/>
      <c r="AB632" s="39"/>
      <c r="AC632" s="39"/>
      <c r="AE632" s="36"/>
      <c r="AF632" s="37"/>
      <c r="AG632" s="38"/>
      <c r="AH632" s="39"/>
    </row>
    <row r="633" spans="1:34" x14ac:dyDescent="0.25">
      <c r="A633" s="5">
        <v>558</v>
      </c>
      <c r="B633" s="6" t="s">
        <v>769</v>
      </c>
      <c r="C633" s="7">
        <v>13</v>
      </c>
      <c r="D633" s="8">
        <v>0</v>
      </c>
      <c r="E633" s="8">
        <v>7.6923076923076925</v>
      </c>
      <c r="F633" s="8">
        <v>30.76923076923077</v>
      </c>
      <c r="G633" s="8">
        <v>61.53846153846154</v>
      </c>
      <c r="H633" s="9">
        <v>4.5384615384615383</v>
      </c>
      <c r="I633" s="131">
        <v>4.4615384615384617</v>
      </c>
      <c r="J633" s="132">
        <v>7.692307692307665E-2</v>
      </c>
      <c r="K633" s="10">
        <v>92.307692307692307</v>
      </c>
      <c r="L633" s="10">
        <v>100</v>
      </c>
      <c r="R633" s="36"/>
      <c r="S633" s="37"/>
      <c r="T633" s="38"/>
      <c r="U633" s="39"/>
      <c r="V633" s="39"/>
      <c r="W633" s="39"/>
      <c r="X633" s="39"/>
      <c r="Y633" s="39"/>
      <c r="Z633" s="39"/>
      <c r="AA633" s="39"/>
      <c r="AB633" s="39"/>
      <c r="AC633" s="39"/>
      <c r="AE633" s="36"/>
      <c r="AF633" s="37"/>
      <c r="AG633" s="38"/>
      <c r="AH633" s="39"/>
    </row>
    <row r="634" spans="1:34" x14ac:dyDescent="0.25">
      <c r="A634" s="5">
        <v>559</v>
      </c>
      <c r="B634" s="6" t="s">
        <v>770</v>
      </c>
      <c r="C634" s="7">
        <v>3</v>
      </c>
      <c r="D634" s="8">
        <v>0</v>
      </c>
      <c r="E634" s="8">
        <v>0</v>
      </c>
      <c r="F634" s="8">
        <v>100</v>
      </c>
      <c r="G634" s="8">
        <v>0</v>
      </c>
      <c r="H634" s="9">
        <v>4</v>
      </c>
      <c r="I634" s="131">
        <v>4</v>
      </c>
      <c r="J634" s="132">
        <v>0</v>
      </c>
      <c r="K634" s="10">
        <v>100</v>
      </c>
      <c r="L634" s="10">
        <v>100</v>
      </c>
      <c r="R634" s="36"/>
      <c r="S634" s="37"/>
      <c r="T634" s="38"/>
      <c r="U634" s="39"/>
      <c r="V634" s="39"/>
      <c r="W634" s="39"/>
      <c r="X634" s="39"/>
      <c r="Y634" s="39"/>
      <c r="Z634" s="39"/>
      <c r="AA634" s="39"/>
      <c r="AB634" s="39"/>
      <c r="AC634" s="39"/>
      <c r="AE634" s="36"/>
      <c r="AF634" s="37"/>
      <c r="AG634" s="38"/>
      <c r="AH634" s="39"/>
    </row>
    <row r="635" spans="1:34" x14ac:dyDescent="0.25">
      <c r="A635" s="11" t="s">
        <v>81</v>
      </c>
      <c r="B635" s="123"/>
      <c r="C635" s="122">
        <v>23</v>
      </c>
      <c r="D635" s="124">
        <v>0</v>
      </c>
      <c r="E635" s="124">
        <v>13.043478260869565</v>
      </c>
      <c r="F635" s="124">
        <v>47.826086956521742</v>
      </c>
      <c r="G635" s="124">
        <v>39.130434782608695</v>
      </c>
      <c r="H635" s="124">
        <v>4.2608695652173916</v>
      </c>
      <c r="I635" s="124">
        <v>4.2608695652173916</v>
      </c>
      <c r="J635" s="124">
        <v>0</v>
      </c>
      <c r="K635" s="124">
        <v>86.956521739130437</v>
      </c>
      <c r="L635" s="124">
        <v>100</v>
      </c>
      <c r="R635" s="36"/>
      <c r="S635" s="37"/>
      <c r="T635" s="38"/>
      <c r="U635" s="39"/>
      <c r="V635" s="39"/>
      <c r="W635" s="39"/>
      <c r="X635" s="39"/>
      <c r="Y635" s="39"/>
      <c r="Z635" s="39"/>
      <c r="AA635" s="39"/>
      <c r="AB635" s="39"/>
      <c r="AC635" s="39"/>
      <c r="AE635" s="36"/>
      <c r="AF635" s="37"/>
      <c r="AG635" s="38"/>
      <c r="AH635" s="39"/>
    </row>
    <row r="636" spans="1:34" x14ac:dyDescent="0.25">
      <c r="A636" s="5">
        <v>560</v>
      </c>
      <c r="B636" s="6" t="s">
        <v>771</v>
      </c>
      <c r="C636" s="7">
        <v>25</v>
      </c>
      <c r="D636" s="8">
        <v>28.000000000000004</v>
      </c>
      <c r="E636" s="8">
        <v>28.000000000000004</v>
      </c>
      <c r="F636" s="8">
        <v>36</v>
      </c>
      <c r="G636" s="8">
        <v>8</v>
      </c>
      <c r="H636" s="9">
        <v>3.24</v>
      </c>
      <c r="I636" s="131"/>
      <c r="J636" s="132"/>
      <c r="K636" s="10">
        <v>44</v>
      </c>
      <c r="L636" s="10">
        <v>72</v>
      </c>
      <c r="R636" s="36"/>
      <c r="S636" s="37"/>
      <c r="T636" s="38"/>
      <c r="U636" s="39"/>
      <c r="V636" s="39"/>
      <c r="W636" s="39"/>
      <c r="X636" s="39"/>
      <c r="Y636" s="39"/>
      <c r="Z636" s="39"/>
      <c r="AA636" s="39"/>
      <c r="AB636" s="39"/>
      <c r="AC636" s="39"/>
      <c r="AE636" s="36"/>
      <c r="AF636" s="37"/>
      <c r="AG636" s="38"/>
      <c r="AH636" s="39"/>
    </row>
    <row r="637" spans="1:34" x14ac:dyDescent="0.25">
      <c r="A637" s="5">
        <v>561</v>
      </c>
      <c r="B637" s="6" t="s">
        <v>772</v>
      </c>
      <c r="C637" s="7">
        <v>25</v>
      </c>
      <c r="D637" s="8">
        <v>52</v>
      </c>
      <c r="E637" s="8">
        <v>44</v>
      </c>
      <c r="F637" s="8">
        <v>4</v>
      </c>
      <c r="G637" s="8">
        <v>0</v>
      </c>
      <c r="H637" s="9">
        <v>2.52</v>
      </c>
      <c r="I637" s="131">
        <v>3.96</v>
      </c>
      <c r="J637" s="132">
        <v>-1.44</v>
      </c>
      <c r="K637" s="10">
        <v>4</v>
      </c>
      <c r="L637" s="10">
        <v>48</v>
      </c>
      <c r="R637" s="36"/>
      <c r="S637" s="37"/>
      <c r="T637" s="38"/>
      <c r="U637" s="39"/>
      <c r="V637" s="39"/>
      <c r="W637" s="39"/>
      <c r="X637" s="39"/>
      <c r="Y637" s="39"/>
      <c r="Z637" s="39"/>
      <c r="AA637" s="39"/>
      <c r="AB637" s="39"/>
      <c r="AC637" s="39"/>
      <c r="AE637" s="36"/>
      <c r="AF637" s="37"/>
      <c r="AG637" s="38"/>
      <c r="AH637" s="39"/>
    </row>
    <row r="638" spans="1:34" x14ac:dyDescent="0.25">
      <c r="A638" s="5">
        <v>562</v>
      </c>
      <c r="B638" s="6" t="s">
        <v>773</v>
      </c>
      <c r="C638" s="7">
        <v>115</v>
      </c>
      <c r="D638" s="8">
        <v>5.2173913043478262</v>
      </c>
      <c r="E638" s="8">
        <v>38.260869565217391</v>
      </c>
      <c r="F638" s="8">
        <v>53.913043478260867</v>
      </c>
      <c r="G638" s="8">
        <v>2.6086956521739131</v>
      </c>
      <c r="H638" s="9">
        <v>3.5391304347826087</v>
      </c>
      <c r="I638" s="131"/>
      <c r="J638" s="132"/>
      <c r="K638" s="10">
        <v>56.521739130434781</v>
      </c>
      <c r="L638" s="10">
        <v>94.782608695652158</v>
      </c>
      <c r="R638" s="36"/>
      <c r="S638" s="37"/>
      <c r="T638" s="38"/>
      <c r="U638" s="39"/>
      <c r="V638" s="39"/>
      <c r="W638" s="39"/>
      <c r="X638" s="39"/>
      <c r="Y638" s="39"/>
      <c r="Z638" s="39"/>
      <c r="AA638" s="39"/>
      <c r="AB638" s="39"/>
      <c r="AC638" s="39"/>
      <c r="AE638" s="36"/>
      <c r="AF638" s="37"/>
      <c r="AG638" s="38"/>
      <c r="AH638" s="39"/>
    </row>
    <row r="639" spans="1:34" x14ac:dyDescent="0.25">
      <c r="A639" s="5">
        <v>563</v>
      </c>
      <c r="B639" s="6" t="s">
        <v>774</v>
      </c>
      <c r="C639" s="7">
        <v>100</v>
      </c>
      <c r="D639" s="8">
        <v>8</v>
      </c>
      <c r="E639" s="8">
        <v>43</v>
      </c>
      <c r="F639" s="8">
        <v>49</v>
      </c>
      <c r="G639" s="8">
        <v>0</v>
      </c>
      <c r="H639" s="9">
        <v>3.41</v>
      </c>
      <c r="I639" s="131">
        <v>3.67</v>
      </c>
      <c r="J639" s="132">
        <v>-0.25999999999999979</v>
      </c>
      <c r="K639" s="10">
        <v>49</v>
      </c>
      <c r="L639" s="10">
        <v>92</v>
      </c>
      <c r="R639" s="36"/>
      <c r="S639" s="37"/>
      <c r="T639" s="38"/>
      <c r="U639" s="39"/>
      <c r="V639" s="39"/>
      <c r="W639" s="39"/>
      <c r="X639" s="39"/>
      <c r="Y639" s="39"/>
      <c r="Z639" s="39"/>
      <c r="AA639" s="39"/>
      <c r="AB639" s="39"/>
      <c r="AC639" s="39"/>
      <c r="AE639" s="36"/>
      <c r="AF639" s="37"/>
      <c r="AG639" s="38"/>
      <c r="AH639" s="39"/>
    </row>
    <row r="640" spans="1:34" ht="15.75" thickBot="1" x14ac:dyDescent="0.3">
      <c r="A640" s="11" t="s">
        <v>82</v>
      </c>
      <c r="B640" s="123"/>
      <c r="C640" s="122">
        <v>265</v>
      </c>
      <c r="D640" s="124">
        <v>12.830188679245284</v>
      </c>
      <c r="E640" s="124">
        <v>39.622641509433961</v>
      </c>
      <c r="F640" s="124">
        <v>45.660377358490564</v>
      </c>
      <c r="G640" s="124">
        <v>1.8867924528301887</v>
      </c>
      <c r="H640" s="124">
        <v>3.3660377358490567</v>
      </c>
      <c r="I640" s="124">
        <v>3.7280000000000002</v>
      </c>
      <c r="J640" s="124">
        <v>-0.36196226415094346</v>
      </c>
      <c r="K640" s="124">
        <v>47.547169811320749</v>
      </c>
      <c r="L640" s="124">
        <v>87.169811320754718</v>
      </c>
      <c r="R640" s="36"/>
      <c r="S640" s="37"/>
      <c r="T640" s="38"/>
      <c r="U640" s="39"/>
      <c r="V640" s="39"/>
      <c r="W640" s="39"/>
      <c r="X640" s="39"/>
      <c r="Y640" s="39"/>
      <c r="Z640" s="39"/>
      <c r="AA640" s="39"/>
      <c r="AB640" s="39"/>
      <c r="AC640" s="39"/>
      <c r="AE640" s="36"/>
      <c r="AF640" s="37"/>
      <c r="AG640" s="38"/>
      <c r="AH640" s="39"/>
    </row>
    <row r="641" spans="1:12" ht="15.75" thickBot="1" x14ac:dyDescent="0.3">
      <c r="A641" s="18" t="s">
        <v>3</v>
      </c>
      <c r="B641" s="19"/>
      <c r="C641" s="86">
        <v>9770</v>
      </c>
      <c r="D641" s="83">
        <v>2.9989764585465712</v>
      </c>
      <c r="E641" s="83">
        <v>35.916069600818837</v>
      </c>
      <c r="F641" s="83">
        <v>53.060388945752301</v>
      </c>
      <c r="G641" s="83">
        <v>8.0245649948822919</v>
      </c>
      <c r="H641" s="83">
        <v>3.661105424769703</v>
      </c>
      <c r="I641" s="83">
        <v>3.9041337764852515</v>
      </c>
      <c r="J641" s="83">
        <v>-0.24302835171554849</v>
      </c>
      <c r="K641" s="83">
        <v>61.084953940634591</v>
      </c>
      <c r="L641" s="84">
        <v>97.001023541453435</v>
      </c>
    </row>
    <row r="642" spans="1:12" ht="15.75" thickBot="1" x14ac:dyDescent="0.3">
      <c r="A642" s="16" t="s">
        <v>4</v>
      </c>
      <c r="B642" s="12"/>
      <c r="C642" s="15">
        <v>186313</v>
      </c>
      <c r="D642" s="13">
        <v>3.4</v>
      </c>
      <c r="E642" s="13">
        <v>40.1</v>
      </c>
      <c r="F642" s="13">
        <v>47.2</v>
      </c>
      <c r="G642" s="13">
        <v>9.3000000000000007</v>
      </c>
      <c r="H642" s="13">
        <v>3.6240000000000001</v>
      </c>
      <c r="I642" s="13"/>
      <c r="J642" s="13"/>
      <c r="K642" s="13">
        <v>56.5</v>
      </c>
      <c r="L642" s="14">
        <v>96.600000000000009</v>
      </c>
    </row>
    <row r="644" spans="1:12" x14ac:dyDescent="0.25">
      <c r="H644" s="92"/>
      <c r="I644" s="92"/>
      <c r="J644" s="92"/>
      <c r="K644" s="92"/>
      <c r="L644" s="92"/>
    </row>
    <row r="645" spans="1:12" x14ac:dyDescent="0.25">
      <c r="H645" s="92"/>
      <c r="I645" s="92"/>
      <c r="J645" s="92"/>
      <c r="K645" s="92"/>
      <c r="L645" s="92"/>
    </row>
  </sheetData>
  <autoFilter ref="A4:AH642"/>
  <mergeCells count="26"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AE1:AH1"/>
    <mergeCell ref="AE2:AE3"/>
    <mergeCell ref="AF2:AF3"/>
    <mergeCell ref="AG2:AG3"/>
    <mergeCell ref="AH2:AH3"/>
    <mergeCell ref="B2:B3"/>
    <mergeCell ref="C2:C3"/>
    <mergeCell ref="D2:G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2" sqref="A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4" t="s">
        <v>212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34"/>
    </row>
    <row r="3" spans="1:15" x14ac:dyDescent="0.25">
      <c r="M3" s="135" t="s">
        <v>213</v>
      </c>
      <c r="N3" s="135" t="s">
        <v>88</v>
      </c>
      <c r="O3" s="135" t="s">
        <v>214</v>
      </c>
    </row>
    <row r="4" spans="1:15" x14ac:dyDescent="0.25">
      <c r="M4" s="6" t="s">
        <v>215</v>
      </c>
      <c r="N4" s="136">
        <v>2929</v>
      </c>
      <c r="O4" s="137">
        <f>N4/$N$7*100</f>
        <v>30.421686746987952</v>
      </c>
    </row>
    <row r="5" spans="1:15" x14ac:dyDescent="0.25">
      <c r="M5" s="6" t="s">
        <v>216</v>
      </c>
      <c r="N5" s="136">
        <v>5868</v>
      </c>
      <c r="O5" s="137">
        <f t="shared" ref="O5:O7" si="0">N5/$N$7*100</f>
        <v>60.94723722476111</v>
      </c>
    </row>
    <row r="6" spans="1:15" x14ac:dyDescent="0.25">
      <c r="M6" s="6" t="s">
        <v>217</v>
      </c>
      <c r="N6" s="136">
        <v>831</v>
      </c>
      <c r="O6" s="137">
        <f t="shared" si="0"/>
        <v>8.6310760282509342</v>
      </c>
    </row>
    <row r="7" spans="1:15" x14ac:dyDescent="0.25">
      <c r="A7" s="138"/>
      <c r="B7" s="138"/>
      <c r="C7" s="138"/>
      <c r="D7" s="138"/>
      <c r="E7" s="138"/>
      <c r="M7" s="6" t="s">
        <v>218</v>
      </c>
      <c r="N7" s="136">
        <v>9628</v>
      </c>
      <c r="O7" s="137">
        <f t="shared" si="0"/>
        <v>100</v>
      </c>
    </row>
    <row r="8" spans="1:15" x14ac:dyDescent="0.25">
      <c r="A8" s="138"/>
      <c r="B8" s="138"/>
      <c r="C8" s="138"/>
      <c r="D8" s="138"/>
      <c r="E8" s="138"/>
      <c r="M8" s="139" t="s">
        <v>219</v>
      </c>
    </row>
    <row r="9" spans="1:15" x14ac:dyDescent="0.25">
      <c r="A9" s="138"/>
      <c r="B9" s="138"/>
      <c r="C9" s="138"/>
      <c r="D9" s="138"/>
      <c r="E9" s="138"/>
      <c r="M9" s="139" t="s">
        <v>220</v>
      </c>
    </row>
    <row r="10" spans="1:15" x14ac:dyDescent="0.25">
      <c r="A10" s="138"/>
      <c r="B10" s="138"/>
      <c r="C10" s="138"/>
      <c r="D10" s="138"/>
      <c r="E10" s="138"/>
      <c r="M10" s="139" t="s">
        <v>221</v>
      </c>
    </row>
    <row r="11" spans="1:15" x14ac:dyDescent="0.25">
      <c r="A11" s="138"/>
      <c r="B11" s="138"/>
      <c r="C11" s="138"/>
      <c r="D11" s="138"/>
      <c r="E11" s="138"/>
    </row>
    <row r="12" spans="1:15" x14ac:dyDescent="0.25">
      <c r="A12" s="138"/>
      <c r="B12" s="138"/>
      <c r="C12" s="138"/>
      <c r="D12" s="138"/>
      <c r="E12" s="138"/>
    </row>
    <row r="13" spans="1:15" x14ac:dyDescent="0.25">
      <c r="A13" s="138"/>
      <c r="B13" s="138"/>
      <c r="C13" s="138"/>
      <c r="D13" s="138"/>
      <c r="E13" s="138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646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AD1" sqref="AD1:AF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205" t="s">
        <v>196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D1" s="196" t="s">
        <v>111</v>
      </c>
      <c r="AE1" s="197"/>
      <c r="AF1" s="198"/>
      <c r="AH1" s="205" t="s">
        <v>197</v>
      </c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</row>
    <row r="2" spans="1:61" ht="73.5" customHeight="1" x14ac:dyDescent="0.25">
      <c r="A2" s="143" t="s">
        <v>1</v>
      </c>
      <c r="B2" s="178" t="s">
        <v>2</v>
      </c>
      <c r="C2" s="180" t="s">
        <v>6</v>
      </c>
      <c r="D2" s="182" t="s">
        <v>7</v>
      </c>
      <c r="E2" s="182"/>
      <c r="F2" s="182"/>
      <c r="G2" s="182"/>
      <c r="H2" s="183" t="s">
        <v>102</v>
      </c>
      <c r="I2" s="184" t="s">
        <v>103</v>
      </c>
      <c r="J2" s="186" t="s">
        <v>104</v>
      </c>
      <c r="K2" s="192" t="s">
        <v>105</v>
      </c>
      <c r="L2" s="184" t="s">
        <v>106</v>
      </c>
      <c r="M2" s="186" t="s">
        <v>107</v>
      </c>
      <c r="N2" s="192" t="s">
        <v>113</v>
      </c>
      <c r="O2" s="184" t="s">
        <v>114</v>
      </c>
      <c r="P2" s="186" t="s">
        <v>115</v>
      </c>
      <c r="Q2" s="188" t="s">
        <v>108</v>
      </c>
      <c r="R2" s="189"/>
      <c r="S2" s="189" t="s">
        <v>109</v>
      </c>
      <c r="T2" s="189"/>
      <c r="U2" s="189" t="s">
        <v>110</v>
      </c>
      <c r="V2" s="194"/>
      <c r="W2" s="188" t="s">
        <v>116</v>
      </c>
      <c r="X2" s="189"/>
      <c r="Y2" s="189" t="s">
        <v>117</v>
      </c>
      <c r="Z2" s="189"/>
      <c r="AA2" s="189" t="s">
        <v>118</v>
      </c>
      <c r="AB2" s="194"/>
      <c r="AD2" s="199"/>
      <c r="AE2" s="200"/>
      <c r="AF2" s="201"/>
      <c r="AH2" s="143" t="s">
        <v>1</v>
      </c>
      <c r="AI2" s="178" t="s">
        <v>5</v>
      </c>
      <c r="AJ2" s="180" t="s">
        <v>6</v>
      </c>
      <c r="AK2" s="182" t="s">
        <v>7</v>
      </c>
      <c r="AL2" s="182"/>
      <c r="AM2" s="182"/>
      <c r="AN2" s="182"/>
      <c r="AO2" s="183" t="s">
        <v>102</v>
      </c>
      <c r="AP2" s="184" t="s">
        <v>103</v>
      </c>
      <c r="AQ2" s="186" t="s">
        <v>104</v>
      </c>
      <c r="AR2" s="192" t="s">
        <v>105</v>
      </c>
      <c r="AS2" s="184" t="s">
        <v>106</v>
      </c>
      <c r="AT2" s="186" t="s">
        <v>107</v>
      </c>
      <c r="AU2" s="192" t="s">
        <v>113</v>
      </c>
      <c r="AV2" s="184" t="s">
        <v>114</v>
      </c>
      <c r="AW2" s="186" t="s">
        <v>115</v>
      </c>
      <c r="AX2" s="188" t="s">
        <v>108</v>
      </c>
      <c r="AY2" s="189"/>
      <c r="AZ2" s="189" t="s">
        <v>109</v>
      </c>
      <c r="BA2" s="189"/>
      <c r="BB2" s="189" t="s">
        <v>110</v>
      </c>
      <c r="BC2" s="194"/>
      <c r="BD2" s="188" t="s">
        <v>116</v>
      </c>
      <c r="BE2" s="189"/>
      <c r="BF2" s="189" t="s">
        <v>117</v>
      </c>
      <c r="BG2" s="189"/>
      <c r="BH2" s="189" t="s">
        <v>118</v>
      </c>
      <c r="BI2" s="194"/>
    </row>
    <row r="3" spans="1:61" ht="15.75" thickBot="1" x14ac:dyDescent="0.3">
      <c r="A3" s="144"/>
      <c r="B3" s="179"/>
      <c r="C3" s="181"/>
      <c r="D3" s="1">
        <v>2</v>
      </c>
      <c r="E3" s="1">
        <v>3</v>
      </c>
      <c r="F3" s="1">
        <v>4</v>
      </c>
      <c r="G3" s="1">
        <v>5</v>
      </c>
      <c r="H3" s="172"/>
      <c r="I3" s="185"/>
      <c r="J3" s="187"/>
      <c r="K3" s="193"/>
      <c r="L3" s="185"/>
      <c r="M3" s="187"/>
      <c r="N3" s="193"/>
      <c r="O3" s="185"/>
      <c r="P3" s="187"/>
      <c r="Q3" s="190"/>
      <c r="R3" s="191"/>
      <c r="S3" s="191"/>
      <c r="T3" s="191"/>
      <c r="U3" s="191"/>
      <c r="V3" s="195"/>
      <c r="W3" s="190"/>
      <c r="X3" s="191"/>
      <c r="Y3" s="191"/>
      <c r="Z3" s="191"/>
      <c r="AA3" s="191"/>
      <c r="AB3" s="195"/>
      <c r="AD3" s="199"/>
      <c r="AE3" s="200"/>
      <c r="AF3" s="201"/>
      <c r="AH3" s="144"/>
      <c r="AI3" s="179"/>
      <c r="AJ3" s="181"/>
      <c r="AK3" s="1">
        <v>2</v>
      </c>
      <c r="AL3" s="1">
        <v>3</v>
      </c>
      <c r="AM3" s="1">
        <v>4</v>
      </c>
      <c r="AN3" s="1">
        <v>5</v>
      </c>
      <c r="AO3" s="172"/>
      <c r="AP3" s="185"/>
      <c r="AQ3" s="187"/>
      <c r="AR3" s="193"/>
      <c r="AS3" s="185"/>
      <c r="AT3" s="187"/>
      <c r="AU3" s="193"/>
      <c r="AV3" s="185"/>
      <c r="AW3" s="187"/>
      <c r="AX3" s="190"/>
      <c r="AY3" s="191"/>
      <c r="AZ3" s="191"/>
      <c r="BA3" s="191"/>
      <c r="BB3" s="191"/>
      <c r="BC3" s="195"/>
      <c r="BD3" s="190"/>
      <c r="BE3" s="191"/>
      <c r="BF3" s="191"/>
      <c r="BG3" s="191"/>
      <c r="BH3" s="191"/>
      <c r="BI3" s="195"/>
    </row>
    <row r="4" spans="1:61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202"/>
      <c r="AE4" s="203"/>
      <c r="AF4" s="204"/>
      <c r="AH4" s="2">
        <v>1</v>
      </c>
      <c r="AI4" s="26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5">
        <v>1</v>
      </c>
      <c r="B5" s="27" t="s">
        <v>222</v>
      </c>
      <c r="C5" s="29">
        <v>4</v>
      </c>
      <c r="D5" s="21">
        <v>0</v>
      </c>
      <c r="E5" s="21">
        <v>50</v>
      </c>
      <c r="F5" s="21">
        <v>50</v>
      </c>
      <c r="G5" s="21">
        <v>0</v>
      </c>
      <c r="H5" s="22">
        <v>3.5</v>
      </c>
      <c r="I5" s="23">
        <v>50</v>
      </c>
      <c r="J5" s="30">
        <v>100</v>
      </c>
      <c r="K5" s="32">
        <v>4.0999999999999996</v>
      </c>
      <c r="L5" s="23">
        <v>90</v>
      </c>
      <c r="M5" s="30">
        <v>100</v>
      </c>
      <c r="N5" s="32" t="s">
        <v>775</v>
      </c>
      <c r="O5" s="23" t="s">
        <v>775</v>
      </c>
      <c r="P5" s="30" t="s">
        <v>775</v>
      </c>
      <c r="Q5" s="34">
        <v>0.59999999999999964</v>
      </c>
      <c r="R5" s="25" t="s">
        <v>776</v>
      </c>
      <c r="S5" s="24">
        <v>40</v>
      </c>
      <c r="T5" s="25" t="s">
        <v>776</v>
      </c>
      <c r="U5" s="24">
        <v>0</v>
      </c>
      <c r="V5" s="35" t="s">
        <v>777</v>
      </c>
      <c r="W5" s="34" t="s">
        <v>775</v>
      </c>
      <c r="X5" s="25" t="s">
        <v>775</v>
      </c>
      <c r="Y5" s="24" t="s">
        <v>775</v>
      </c>
      <c r="Z5" s="25" t="s">
        <v>775</v>
      </c>
      <c r="AA5" s="24" t="s">
        <v>775</v>
      </c>
      <c r="AB5" s="35" t="s">
        <v>775</v>
      </c>
      <c r="AH5" s="20">
        <v>1</v>
      </c>
      <c r="AI5" s="27" t="s">
        <v>122</v>
      </c>
      <c r="AJ5" s="29">
        <v>57</v>
      </c>
      <c r="AK5" s="21">
        <v>12.280701754385964</v>
      </c>
      <c r="AL5" s="21">
        <v>52.631578947368418</v>
      </c>
      <c r="AM5" s="21">
        <v>29.82456140350877</v>
      </c>
      <c r="AN5" s="21">
        <v>5.2631578947368416</v>
      </c>
      <c r="AO5" s="22">
        <v>3.2807017543859649</v>
      </c>
      <c r="AP5" s="23">
        <v>35.087719298245609</v>
      </c>
      <c r="AQ5" s="30">
        <v>87.719298245614027</v>
      </c>
      <c r="AR5" s="32">
        <v>3.8035714285714284</v>
      </c>
      <c r="AS5" s="23">
        <v>64.285714285714278</v>
      </c>
      <c r="AT5" s="30">
        <v>94.642857142857139</v>
      </c>
      <c r="AU5" s="32">
        <v>3.3</v>
      </c>
      <c r="AV5" s="23">
        <v>35</v>
      </c>
      <c r="AW5" s="30">
        <v>90</v>
      </c>
      <c r="AX5" s="34">
        <v>0.52286967418546348</v>
      </c>
      <c r="AY5" s="25" t="s">
        <v>776</v>
      </c>
      <c r="AZ5" s="24">
        <v>29.197994987468668</v>
      </c>
      <c r="BA5" s="25" t="s">
        <v>776</v>
      </c>
      <c r="BB5" s="24">
        <v>6.9235588972431117</v>
      </c>
      <c r="BC5" s="35" t="s">
        <v>776</v>
      </c>
      <c r="BD5" s="34">
        <v>1.9298245614034926E-2</v>
      </c>
      <c r="BE5" s="25" t="s">
        <v>776</v>
      </c>
      <c r="BF5" s="24">
        <v>8.7719298245609423E-2</v>
      </c>
      <c r="BG5" s="25" t="s">
        <v>778</v>
      </c>
      <c r="BH5" s="24">
        <v>2.2807017543859729</v>
      </c>
      <c r="BI5" s="35" t="s">
        <v>776</v>
      </c>
    </row>
    <row r="6" spans="1:61" x14ac:dyDescent="0.25">
      <c r="A6" s="5">
        <v>2</v>
      </c>
      <c r="B6" s="27" t="s">
        <v>223</v>
      </c>
      <c r="C6" s="29">
        <v>4</v>
      </c>
      <c r="D6" s="21">
        <v>0</v>
      </c>
      <c r="E6" s="21">
        <v>50</v>
      </c>
      <c r="F6" s="21">
        <v>50</v>
      </c>
      <c r="G6" s="21">
        <v>0</v>
      </c>
      <c r="H6" s="22">
        <v>3.5</v>
      </c>
      <c r="I6" s="23">
        <v>50</v>
      </c>
      <c r="J6" s="30">
        <v>100</v>
      </c>
      <c r="K6" s="32">
        <v>3.2</v>
      </c>
      <c r="L6" s="23">
        <v>20</v>
      </c>
      <c r="M6" s="30">
        <v>100</v>
      </c>
      <c r="N6" s="32">
        <v>3</v>
      </c>
      <c r="O6" s="23">
        <v>0</v>
      </c>
      <c r="P6" s="30">
        <v>100</v>
      </c>
      <c r="Q6" s="34">
        <v>0.29999999999999982</v>
      </c>
      <c r="R6" s="25" t="s">
        <v>778</v>
      </c>
      <c r="S6" s="24">
        <v>30</v>
      </c>
      <c r="T6" s="25" t="s">
        <v>778</v>
      </c>
      <c r="U6" s="24">
        <v>0</v>
      </c>
      <c r="V6" s="35" t="s">
        <v>777</v>
      </c>
      <c r="W6" s="34">
        <v>0.5</v>
      </c>
      <c r="X6" s="25" t="s">
        <v>778</v>
      </c>
      <c r="Y6" s="24">
        <v>50</v>
      </c>
      <c r="Z6" s="25" t="s">
        <v>778</v>
      </c>
      <c r="AA6" s="24">
        <v>0</v>
      </c>
      <c r="AB6" s="35" t="s">
        <v>777</v>
      </c>
      <c r="AH6" s="20">
        <v>2</v>
      </c>
      <c r="AI6" s="27" t="s">
        <v>127</v>
      </c>
      <c r="AJ6" s="29">
        <v>78</v>
      </c>
      <c r="AK6" s="21">
        <v>8.9743589743589745</v>
      </c>
      <c r="AL6" s="21">
        <v>32.051282051282051</v>
      </c>
      <c r="AM6" s="21">
        <v>56.410256410256409</v>
      </c>
      <c r="AN6" s="21">
        <v>2.5641025641025639</v>
      </c>
      <c r="AO6" s="22">
        <v>3.5256410256410255</v>
      </c>
      <c r="AP6" s="23">
        <v>58.974358974358971</v>
      </c>
      <c r="AQ6" s="30">
        <v>91.025641025641022</v>
      </c>
      <c r="AR6" s="32">
        <v>3.6404494382022472</v>
      </c>
      <c r="AS6" s="23">
        <v>62.921348314606739</v>
      </c>
      <c r="AT6" s="30">
        <v>96.62921348314606</v>
      </c>
      <c r="AU6" s="32">
        <v>3.4874999999999998</v>
      </c>
      <c r="AV6" s="23">
        <v>43.75</v>
      </c>
      <c r="AW6" s="30">
        <v>98.75</v>
      </c>
      <c r="AX6" s="34">
        <v>0.11480841256122165</v>
      </c>
      <c r="AY6" s="25" t="s">
        <v>776</v>
      </c>
      <c r="AZ6" s="24">
        <v>3.946989340247768</v>
      </c>
      <c r="BA6" s="25" t="s">
        <v>776</v>
      </c>
      <c r="BB6" s="24">
        <v>5.6035724575050381</v>
      </c>
      <c r="BC6" s="35" t="s">
        <v>776</v>
      </c>
      <c r="BD6" s="34">
        <v>3.8141025641025728E-2</v>
      </c>
      <c r="BE6" s="25" t="s">
        <v>778</v>
      </c>
      <c r="BF6" s="24">
        <v>15.224358974358971</v>
      </c>
      <c r="BG6" s="25" t="s">
        <v>778</v>
      </c>
      <c r="BH6" s="24">
        <v>7.724358974358978</v>
      </c>
      <c r="BI6" s="35" t="s">
        <v>776</v>
      </c>
    </row>
    <row r="7" spans="1:61" x14ac:dyDescent="0.25">
      <c r="A7" s="5">
        <v>3</v>
      </c>
      <c r="B7" s="27" t="s">
        <v>224</v>
      </c>
      <c r="C7" s="29">
        <v>4</v>
      </c>
      <c r="D7" s="21">
        <v>0</v>
      </c>
      <c r="E7" s="21">
        <v>75</v>
      </c>
      <c r="F7" s="21">
        <v>25</v>
      </c>
      <c r="G7" s="21">
        <v>0</v>
      </c>
      <c r="H7" s="22">
        <v>3.25</v>
      </c>
      <c r="I7" s="23">
        <v>25</v>
      </c>
      <c r="J7" s="30">
        <v>100</v>
      </c>
      <c r="K7" s="32">
        <v>3</v>
      </c>
      <c r="L7" s="23">
        <v>0</v>
      </c>
      <c r="M7" s="30">
        <v>100</v>
      </c>
      <c r="N7" s="32" t="s">
        <v>775</v>
      </c>
      <c r="O7" s="23" t="s">
        <v>775</v>
      </c>
      <c r="P7" s="30" t="s">
        <v>775</v>
      </c>
      <c r="Q7" s="34">
        <v>0.25</v>
      </c>
      <c r="R7" s="25" t="s">
        <v>778</v>
      </c>
      <c r="S7" s="24">
        <v>25</v>
      </c>
      <c r="T7" s="25" t="s">
        <v>778</v>
      </c>
      <c r="U7" s="24">
        <v>0</v>
      </c>
      <c r="V7" s="35" t="s">
        <v>777</v>
      </c>
      <c r="W7" s="34" t="s">
        <v>775</v>
      </c>
      <c r="X7" s="25" t="s">
        <v>775</v>
      </c>
      <c r="Y7" s="24" t="s">
        <v>775</v>
      </c>
      <c r="Z7" s="25" t="s">
        <v>775</v>
      </c>
      <c r="AA7" s="24" t="s">
        <v>775</v>
      </c>
      <c r="AB7" s="35" t="s">
        <v>775</v>
      </c>
      <c r="AH7" s="20">
        <v>3</v>
      </c>
      <c r="AI7" s="27" t="s">
        <v>134</v>
      </c>
      <c r="AJ7" s="29">
        <v>57</v>
      </c>
      <c r="AK7" s="21">
        <v>12.280701754385964</v>
      </c>
      <c r="AL7" s="21">
        <v>35.087719298245609</v>
      </c>
      <c r="AM7" s="21">
        <v>45.614035087719294</v>
      </c>
      <c r="AN7" s="21">
        <v>7.0175438596491224</v>
      </c>
      <c r="AO7" s="22">
        <v>3.4736842105263159</v>
      </c>
      <c r="AP7" s="23">
        <v>52.631578947368418</v>
      </c>
      <c r="AQ7" s="30">
        <v>87.719298245614027</v>
      </c>
      <c r="AR7" s="32">
        <v>3.1186440677966103</v>
      </c>
      <c r="AS7" s="23">
        <v>23.728813559322035</v>
      </c>
      <c r="AT7" s="30">
        <v>88.135593220338976</v>
      </c>
      <c r="AU7" s="32">
        <v>2.911111111111111</v>
      </c>
      <c r="AV7" s="23">
        <v>15.555555555555555</v>
      </c>
      <c r="AW7" s="30">
        <v>71.111111111111114</v>
      </c>
      <c r="AX7" s="34">
        <v>0.35504014272970563</v>
      </c>
      <c r="AY7" s="25" t="s">
        <v>778</v>
      </c>
      <c r="AZ7" s="24">
        <v>28.902765388046383</v>
      </c>
      <c r="BA7" s="25" t="s">
        <v>778</v>
      </c>
      <c r="BB7" s="24">
        <v>0.41629497472494847</v>
      </c>
      <c r="BC7" s="35" t="s">
        <v>776</v>
      </c>
      <c r="BD7" s="34">
        <v>0.56257309941520495</v>
      </c>
      <c r="BE7" s="25" t="s">
        <v>778</v>
      </c>
      <c r="BF7" s="24">
        <v>37.076023391812861</v>
      </c>
      <c r="BG7" s="25" t="s">
        <v>778</v>
      </c>
      <c r="BH7" s="24">
        <v>16.608187134502913</v>
      </c>
      <c r="BI7" s="35" t="s">
        <v>778</v>
      </c>
    </row>
    <row r="8" spans="1:61" x14ac:dyDescent="0.25">
      <c r="A8" s="5">
        <v>4</v>
      </c>
      <c r="B8" s="27" t="s">
        <v>225</v>
      </c>
      <c r="C8" s="29">
        <v>7</v>
      </c>
      <c r="D8" s="21">
        <v>14.285714285714285</v>
      </c>
      <c r="E8" s="21">
        <v>85.714285714285708</v>
      </c>
      <c r="F8" s="21">
        <v>0</v>
      </c>
      <c r="G8" s="21">
        <v>0</v>
      </c>
      <c r="H8" s="22">
        <v>2.8571428571428572</v>
      </c>
      <c r="I8" s="23">
        <v>0</v>
      </c>
      <c r="J8" s="30">
        <v>85.714285714285708</v>
      </c>
      <c r="K8" s="32">
        <v>3.125</v>
      </c>
      <c r="L8" s="23">
        <v>25</v>
      </c>
      <c r="M8" s="30">
        <v>87.5</v>
      </c>
      <c r="N8" s="32">
        <v>2.5</v>
      </c>
      <c r="O8" s="23">
        <v>0</v>
      </c>
      <c r="P8" s="30">
        <v>50</v>
      </c>
      <c r="Q8" s="34">
        <v>0.26785714285714279</v>
      </c>
      <c r="R8" s="25" t="s">
        <v>776</v>
      </c>
      <c r="S8" s="24">
        <v>25</v>
      </c>
      <c r="T8" s="25" t="s">
        <v>776</v>
      </c>
      <c r="U8" s="24">
        <v>1.7857142857142918</v>
      </c>
      <c r="V8" s="35" t="s">
        <v>776</v>
      </c>
      <c r="W8" s="34">
        <v>0.35714285714285721</v>
      </c>
      <c r="X8" s="25" t="s">
        <v>778</v>
      </c>
      <c r="Y8" s="24">
        <v>0</v>
      </c>
      <c r="Z8" s="25" t="s">
        <v>777</v>
      </c>
      <c r="AA8" s="24">
        <v>35.714285714285708</v>
      </c>
      <c r="AB8" s="35" t="s">
        <v>778</v>
      </c>
      <c r="AH8" s="20">
        <v>4</v>
      </c>
      <c r="AI8" s="27" t="s">
        <v>143</v>
      </c>
      <c r="AJ8" s="29">
        <v>119</v>
      </c>
      <c r="AK8" s="21">
        <v>0</v>
      </c>
      <c r="AL8" s="21">
        <v>24.369747899159663</v>
      </c>
      <c r="AM8" s="21">
        <v>63.02521008403361</v>
      </c>
      <c r="AN8" s="21">
        <v>12.605042016806722</v>
      </c>
      <c r="AO8" s="22">
        <v>3.8823529411764706</v>
      </c>
      <c r="AP8" s="23">
        <v>75.630252100840337</v>
      </c>
      <c r="AQ8" s="30">
        <v>100</v>
      </c>
      <c r="AR8" s="32">
        <v>3.6324786324786325</v>
      </c>
      <c r="AS8" s="23">
        <v>60.683760683760681</v>
      </c>
      <c r="AT8" s="30">
        <v>98.290598290598297</v>
      </c>
      <c r="AU8" s="32">
        <v>3.3043478260869565</v>
      </c>
      <c r="AV8" s="23">
        <v>32.173913043478265</v>
      </c>
      <c r="AW8" s="30">
        <v>96.521739130434781</v>
      </c>
      <c r="AX8" s="34">
        <v>0.24987430869783811</v>
      </c>
      <c r="AY8" s="25" t="s">
        <v>778</v>
      </c>
      <c r="AZ8" s="24">
        <v>14.946491417079656</v>
      </c>
      <c r="BA8" s="25" t="s">
        <v>778</v>
      </c>
      <c r="BB8" s="24">
        <v>1.7094017094017033</v>
      </c>
      <c r="BC8" s="35" t="s">
        <v>778</v>
      </c>
      <c r="BD8" s="34">
        <v>0.57800511508951402</v>
      </c>
      <c r="BE8" s="25" t="s">
        <v>778</v>
      </c>
      <c r="BF8" s="24">
        <v>43.456339057362072</v>
      </c>
      <c r="BG8" s="25" t="s">
        <v>778</v>
      </c>
      <c r="BH8" s="24">
        <v>3.4782608695652186</v>
      </c>
      <c r="BI8" s="35" t="s">
        <v>778</v>
      </c>
    </row>
    <row r="9" spans="1:61" x14ac:dyDescent="0.25">
      <c r="A9" s="5">
        <v>5</v>
      </c>
      <c r="B9" s="27" t="s">
        <v>226</v>
      </c>
      <c r="C9" s="29">
        <v>3</v>
      </c>
      <c r="D9" s="21">
        <v>0</v>
      </c>
      <c r="E9" s="21">
        <v>0</v>
      </c>
      <c r="F9" s="21">
        <v>100</v>
      </c>
      <c r="G9" s="21">
        <v>0</v>
      </c>
      <c r="H9" s="22">
        <v>4</v>
      </c>
      <c r="I9" s="23">
        <v>100</v>
      </c>
      <c r="J9" s="30">
        <v>100</v>
      </c>
      <c r="K9" s="32" t="s">
        <v>775</v>
      </c>
      <c r="L9" s="23" t="s">
        <v>775</v>
      </c>
      <c r="M9" s="30" t="s">
        <v>775</v>
      </c>
      <c r="N9" s="32" t="s">
        <v>775</v>
      </c>
      <c r="O9" s="23" t="s">
        <v>775</v>
      </c>
      <c r="P9" s="30" t="s">
        <v>775</v>
      </c>
      <c r="Q9" s="34" t="s">
        <v>775</v>
      </c>
      <c r="R9" s="25" t="s">
        <v>775</v>
      </c>
      <c r="S9" s="24" t="s">
        <v>775</v>
      </c>
      <c r="T9" s="25" t="s">
        <v>775</v>
      </c>
      <c r="U9" s="24" t="s">
        <v>775</v>
      </c>
      <c r="V9" s="35" t="s">
        <v>775</v>
      </c>
      <c r="W9" s="34" t="s">
        <v>775</v>
      </c>
      <c r="X9" s="25" t="s">
        <v>775</v>
      </c>
      <c r="Y9" s="24" t="s">
        <v>775</v>
      </c>
      <c r="Z9" s="25" t="s">
        <v>775</v>
      </c>
      <c r="AA9" s="24" t="s">
        <v>775</v>
      </c>
      <c r="AB9" s="35" t="s">
        <v>775</v>
      </c>
      <c r="AH9" s="20">
        <v>5</v>
      </c>
      <c r="AI9" s="27" t="s">
        <v>154</v>
      </c>
      <c r="AJ9" s="29">
        <v>113</v>
      </c>
      <c r="AK9" s="21">
        <v>1.7699115044247788</v>
      </c>
      <c r="AL9" s="21">
        <v>35.398230088495573</v>
      </c>
      <c r="AM9" s="21">
        <v>52.212389380530979</v>
      </c>
      <c r="AN9" s="21">
        <v>10.619469026548673</v>
      </c>
      <c r="AO9" s="22">
        <v>3.7168141592920354</v>
      </c>
      <c r="AP9" s="23">
        <v>62.83185840707965</v>
      </c>
      <c r="AQ9" s="30">
        <v>98.230088495575217</v>
      </c>
      <c r="AR9" s="32">
        <v>3.5775862068965516</v>
      </c>
      <c r="AS9" s="23">
        <v>50.862068965517238</v>
      </c>
      <c r="AT9" s="30">
        <v>100</v>
      </c>
      <c r="AU9" s="32">
        <v>3.4848484848484849</v>
      </c>
      <c r="AV9" s="23">
        <v>41.414141414141412</v>
      </c>
      <c r="AW9" s="30">
        <v>96.969696969696969</v>
      </c>
      <c r="AX9" s="34">
        <v>0.1392279523954838</v>
      </c>
      <c r="AY9" s="25" t="s">
        <v>778</v>
      </c>
      <c r="AZ9" s="24">
        <v>11.969789441562412</v>
      </c>
      <c r="BA9" s="25" t="s">
        <v>778</v>
      </c>
      <c r="BB9" s="24">
        <v>1.7699115044247833</v>
      </c>
      <c r="BC9" s="35" t="s">
        <v>776</v>
      </c>
      <c r="BD9" s="34">
        <v>0.23196567444355054</v>
      </c>
      <c r="BE9" s="25" t="s">
        <v>778</v>
      </c>
      <c r="BF9" s="24">
        <v>21.417716992938239</v>
      </c>
      <c r="BG9" s="25" t="s">
        <v>778</v>
      </c>
      <c r="BH9" s="24">
        <v>1.2603915258782479</v>
      </c>
      <c r="BI9" s="35" t="s">
        <v>778</v>
      </c>
    </row>
    <row r="10" spans="1:61" x14ac:dyDescent="0.25">
      <c r="A10" s="5">
        <v>6</v>
      </c>
      <c r="B10" s="27" t="s">
        <v>227</v>
      </c>
      <c r="C10" s="29">
        <v>6</v>
      </c>
      <c r="D10" s="21">
        <v>0</v>
      </c>
      <c r="E10" s="21">
        <v>33.333333333333329</v>
      </c>
      <c r="F10" s="21">
        <v>33.333333333333329</v>
      </c>
      <c r="G10" s="21">
        <v>33.333333333333329</v>
      </c>
      <c r="H10" s="22">
        <v>4</v>
      </c>
      <c r="I10" s="23">
        <v>66.666666666666657</v>
      </c>
      <c r="J10" s="30">
        <v>99.999999999999986</v>
      </c>
      <c r="K10" s="32">
        <v>4.1818181818181817</v>
      </c>
      <c r="L10" s="23">
        <v>81.818181818181813</v>
      </c>
      <c r="M10" s="30">
        <v>100</v>
      </c>
      <c r="N10" s="32">
        <v>3.625</v>
      </c>
      <c r="O10" s="23">
        <v>62.5</v>
      </c>
      <c r="P10" s="30">
        <v>87.5</v>
      </c>
      <c r="Q10" s="34">
        <v>0.18181818181818166</v>
      </c>
      <c r="R10" s="25" t="s">
        <v>776</v>
      </c>
      <c r="S10" s="24">
        <v>15.151515151515156</v>
      </c>
      <c r="T10" s="25" t="s">
        <v>776</v>
      </c>
      <c r="U10" s="24">
        <v>1.4210854715202004E-14</v>
      </c>
      <c r="V10" s="35" t="s">
        <v>777</v>
      </c>
      <c r="W10" s="34">
        <v>0.375</v>
      </c>
      <c r="X10" s="25" t="s">
        <v>778</v>
      </c>
      <c r="Y10" s="24">
        <v>4.1666666666666572</v>
      </c>
      <c r="Z10" s="25" t="s">
        <v>778</v>
      </c>
      <c r="AA10" s="24">
        <v>12.499999999999986</v>
      </c>
      <c r="AB10" s="35" t="s">
        <v>778</v>
      </c>
      <c r="AH10" s="20">
        <v>6</v>
      </c>
      <c r="AI10" s="27" t="s">
        <v>167</v>
      </c>
      <c r="AJ10" s="29">
        <v>51</v>
      </c>
      <c r="AK10" s="21">
        <v>1.9607843137254901</v>
      </c>
      <c r="AL10" s="21">
        <v>37.254901960784316</v>
      </c>
      <c r="AM10" s="21">
        <v>54.901960784313729</v>
      </c>
      <c r="AN10" s="21">
        <v>5.8823529411764701</v>
      </c>
      <c r="AO10" s="22">
        <v>3.6470588235294117</v>
      </c>
      <c r="AP10" s="23">
        <v>60.7843137254902</v>
      </c>
      <c r="AQ10" s="30">
        <v>98.039215686274503</v>
      </c>
      <c r="AR10" s="32">
        <v>3.4</v>
      </c>
      <c r="AS10" s="23">
        <v>42.222222222222221</v>
      </c>
      <c r="AT10" s="30">
        <v>91.111111111111114</v>
      </c>
      <c r="AU10" s="32" t="s">
        <v>775</v>
      </c>
      <c r="AV10" s="23" t="s">
        <v>775</v>
      </c>
      <c r="AW10" s="30" t="s">
        <v>775</v>
      </c>
      <c r="AX10" s="34">
        <v>0.24705882352941178</v>
      </c>
      <c r="AY10" s="25" t="s">
        <v>778</v>
      </c>
      <c r="AZ10" s="24">
        <v>18.562091503267979</v>
      </c>
      <c r="BA10" s="25" t="s">
        <v>778</v>
      </c>
      <c r="BB10" s="24">
        <v>6.9281045751633883</v>
      </c>
      <c r="BC10" s="35" t="s">
        <v>778</v>
      </c>
      <c r="BD10" s="34" t="s">
        <v>775</v>
      </c>
      <c r="BE10" s="25" t="s">
        <v>775</v>
      </c>
      <c r="BF10" s="24" t="s">
        <v>775</v>
      </c>
      <c r="BG10" s="25" t="s">
        <v>775</v>
      </c>
      <c r="BH10" s="24" t="s">
        <v>775</v>
      </c>
      <c r="BI10" s="35" t="s">
        <v>775</v>
      </c>
    </row>
    <row r="11" spans="1:61" x14ac:dyDescent="0.25">
      <c r="A11" s="5">
        <v>7</v>
      </c>
      <c r="B11" s="27" t="s">
        <v>228</v>
      </c>
      <c r="C11" s="29">
        <v>9</v>
      </c>
      <c r="D11" s="21">
        <v>11.111111111111111</v>
      </c>
      <c r="E11" s="21">
        <v>22.222222222222221</v>
      </c>
      <c r="F11" s="21">
        <v>66.666666666666657</v>
      </c>
      <c r="G11" s="21">
        <v>0</v>
      </c>
      <c r="H11" s="22">
        <v>3.5555555555555554</v>
      </c>
      <c r="I11" s="23">
        <v>66.666666666666657</v>
      </c>
      <c r="J11" s="30">
        <v>88.888888888888886</v>
      </c>
      <c r="K11" s="32">
        <v>4</v>
      </c>
      <c r="L11" s="23">
        <v>100</v>
      </c>
      <c r="M11" s="30">
        <v>100</v>
      </c>
      <c r="N11" s="32">
        <v>4.5</v>
      </c>
      <c r="O11" s="23">
        <v>100</v>
      </c>
      <c r="P11" s="30">
        <v>100</v>
      </c>
      <c r="Q11" s="34">
        <v>0.44444444444444464</v>
      </c>
      <c r="R11" s="25" t="s">
        <v>776</v>
      </c>
      <c r="S11" s="24">
        <v>33.333333333333343</v>
      </c>
      <c r="T11" s="25" t="s">
        <v>776</v>
      </c>
      <c r="U11" s="24">
        <v>11.111111111111114</v>
      </c>
      <c r="V11" s="35" t="s">
        <v>776</v>
      </c>
      <c r="W11" s="34">
        <v>0.94444444444444464</v>
      </c>
      <c r="X11" s="25" t="s">
        <v>776</v>
      </c>
      <c r="Y11" s="24">
        <v>33.333333333333343</v>
      </c>
      <c r="Z11" s="25" t="s">
        <v>776</v>
      </c>
      <c r="AA11" s="24">
        <v>11.111111111111114</v>
      </c>
      <c r="AB11" s="35" t="s">
        <v>776</v>
      </c>
      <c r="AH11" s="20">
        <v>7</v>
      </c>
      <c r="AI11" s="27" t="s">
        <v>182</v>
      </c>
      <c r="AJ11" s="29">
        <v>55</v>
      </c>
      <c r="AK11" s="21">
        <v>5.4545454545454541</v>
      </c>
      <c r="AL11" s="21">
        <v>27.27272727272727</v>
      </c>
      <c r="AM11" s="21">
        <v>58.18181818181818</v>
      </c>
      <c r="AN11" s="21">
        <v>9.0909090909090917</v>
      </c>
      <c r="AO11" s="22">
        <v>3.709090909090909</v>
      </c>
      <c r="AP11" s="23">
        <v>67.272727272727266</v>
      </c>
      <c r="AQ11" s="30">
        <v>94.545454545454547</v>
      </c>
      <c r="AR11" s="32">
        <v>3.5555555555555554</v>
      </c>
      <c r="AS11" s="23">
        <v>55.555555555555557</v>
      </c>
      <c r="AT11" s="30">
        <v>94.444444444444443</v>
      </c>
      <c r="AU11" s="32">
        <v>3.2121212121212119</v>
      </c>
      <c r="AV11" s="23">
        <v>36.363636363636367</v>
      </c>
      <c r="AW11" s="30">
        <v>84.848484848484844</v>
      </c>
      <c r="AX11" s="34">
        <v>0.15353535353535364</v>
      </c>
      <c r="AY11" s="25" t="s">
        <v>778</v>
      </c>
      <c r="AZ11" s="24">
        <v>11.717171717171709</v>
      </c>
      <c r="BA11" s="25" t="s">
        <v>778</v>
      </c>
      <c r="BB11" s="24">
        <v>0.10101010101010388</v>
      </c>
      <c r="BC11" s="35" t="s">
        <v>778</v>
      </c>
      <c r="BD11" s="34">
        <v>0.49696969696969706</v>
      </c>
      <c r="BE11" s="25" t="s">
        <v>778</v>
      </c>
      <c r="BF11" s="24">
        <v>30.909090909090899</v>
      </c>
      <c r="BG11" s="25" t="s">
        <v>778</v>
      </c>
      <c r="BH11" s="24">
        <v>9.6969696969697026</v>
      </c>
      <c r="BI11" s="35" t="s">
        <v>778</v>
      </c>
    </row>
    <row r="12" spans="1:61" x14ac:dyDescent="0.25">
      <c r="A12" s="5">
        <v>8</v>
      </c>
      <c r="B12" s="27" t="s">
        <v>229</v>
      </c>
      <c r="C12" s="29">
        <v>6</v>
      </c>
      <c r="D12" s="21">
        <v>50</v>
      </c>
      <c r="E12" s="21">
        <v>50</v>
      </c>
      <c r="F12" s="21">
        <v>0</v>
      </c>
      <c r="G12" s="21">
        <v>0</v>
      </c>
      <c r="H12" s="22">
        <v>2.5</v>
      </c>
      <c r="I12" s="23">
        <v>0</v>
      </c>
      <c r="J12" s="30">
        <v>50</v>
      </c>
      <c r="K12" s="32" t="s">
        <v>775</v>
      </c>
      <c r="L12" s="23" t="s">
        <v>775</v>
      </c>
      <c r="M12" s="30" t="s">
        <v>775</v>
      </c>
      <c r="N12" s="32">
        <v>2.6666666666666665</v>
      </c>
      <c r="O12" s="23">
        <v>0</v>
      </c>
      <c r="P12" s="30">
        <v>66.666666666666657</v>
      </c>
      <c r="Q12" s="34" t="s">
        <v>775</v>
      </c>
      <c r="R12" s="25" t="s">
        <v>775</v>
      </c>
      <c r="S12" s="24" t="s">
        <v>775</v>
      </c>
      <c r="T12" s="25" t="s">
        <v>775</v>
      </c>
      <c r="U12" s="24" t="s">
        <v>775</v>
      </c>
      <c r="V12" s="35" t="s">
        <v>775</v>
      </c>
      <c r="W12" s="34">
        <v>0.16666666666666652</v>
      </c>
      <c r="X12" s="25" t="s">
        <v>776</v>
      </c>
      <c r="Y12" s="24">
        <v>0</v>
      </c>
      <c r="Z12" s="25" t="s">
        <v>777</v>
      </c>
      <c r="AA12" s="24">
        <v>16.666666666666657</v>
      </c>
      <c r="AB12" s="35" t="s">
        <v>776</v>
      </c>
      <c r="AH12" s="20">
        <v>8</v>
      </c>
      <c r="AI12" s="27" t="s">
        <v>120</v>
      </c>
      <c r="AJ12" s="29">
        <v>68</v>
      </c>
      <c r="AK12" s="21">
        <v>1.4705882352941175</v>
      </c>
      <c r="AL12" s="21">
        <v>39.705882352941174</v>
      </c>
      <c r="AM12" s="21">
        <v>51.470588235294116</v>
      </c>
      <c r="AN12" s="21">
        <v>7.3529411764705888</v>
      </c>
      <c r="AO12" s="22">
        <v>3.6470588235294117</v>
      </c>
      <c r="AP12" s="23">
        <v>58.823529411764703</v>
      </c>
      <c r="AQ12" s="30">
        <v>98.529411764705884</v>
      </c>
      <c r="AR12" s="32">
        <v>3.5783132530120483</v>
      </c>
      <c r="AS12" s="23">
        <v>59.036144578313262</v>
      </c>
      <c r="AT12" s="30">
        <v>96.385542168674704</v>
      </c>
      <c r="AU12" s="32">
        <v>3.1714285714285713</v>
      </c>
      <c r="AV12" s="23">
        <v>29.999999999999996</v>
      </c>
      <c r="AW12" s="30">
        <v>85.714285714285708</v>
      </c>
      <c r="AX12" s="34">
        <v>6.8745570517363408E-2</v>
      </c>
      <c r="AY12" s="25" t="s">
        <v>778</v>
      </c>
      <c r="AZ12" s="24">
        <v>0.21261516654855939</v>
      </c>
      <c r="BA12" s="25" t="s">
        <v>776</v>
      </c>
      <c r="BB12" s="24">
        <v>2.1438695960311804</v>
      </c>
      <c r="BC12" s="35" t="s">
        <v>778</v>
      </c>
      <c r="BD12" s="34">
        <v>0.47563025210084042</v>
      </c>
      <c r="BE12" s="25" t="s">
        <v>778</v>
      </c>
      <c r="BF12" s="24">
        <v>28.823529411764707</v>
      </c>
      <c r="BG12" s="25" t="s">
        <v>778</v>
      </c>
      <c r="BH12" s="24">
        <v>12.815126050420176</v>
      </c>
      <c r="BI12" s="35" t="s">
        <v>778</v>
      </c>
    </row>
    <row r="13" spans="1:61" x14ac:dyDescent="0.25">
      <c r="A13" s="5">
        <v>9</v>
      </c>
      <c r="B13" s="27" t="s">
        <v>230</v>
      </c>
      <c r="C13" s="29">
        <v>4</v>
      </c>
      <c r="D13" s="21">
        <v>25</v>
      </c>
      <c r="E13" s="21">
        <v>75</v>
      </c>
      <c r="F13" s="21">
        <v>0</v>
      </c>
      <c r="G13" s="21">
        <v>0</v>
      </c>
      <c r="H13" s="22">
        <v>2.75</v>
      </c>
      <c r="I13" s="23">
        <v>0</v>
      </c>
      <c r="J13" s="30">
        <v>75</v>
      </c>
      <c r="K13" s="32">
        <v>3</v>
      </c>
      <c r="L13" s="23">
        <v>0</v>
      </c>
      <c r="M13" s="30">
        <v>100</v>
      </c>
      <c r="N13" s="32">
        <v>3.3333333333333335</v>
      </c>
      <c r="O13" s="23">
        <v>41.666666666666671</v>
      </c>
      <c r="P13" s="30">
        <v>91.666666666666671</v>
      </c>
      <c r="Q13" s="34">
        <v>0.25</v>
      </c>
      <c r="R13" s="25" t="s">
        <v>776</v>
      </c>
      <c r="S13" s="24">
        <v>0</v>
      </c>
      <c r="T13" s="25" t="s">
        <v>777</v>
      </c>
      <c r="U13" s="24">
        <v>25</v>
      </c>
      <c r="V13" s="35" t="s">
        <v>776</v>
      </c>
      <c r="W13" s="34">
        <v>0.58333333333333348</v>
      </c>
      <c r="X13" s="25" t="s">
        <v>776</v>
      </c>
      <c r="Y13" s="24">
        <v>41.666666666666671</v>
      </c>
      <c r="Z13" s="25" t="s">
        <v>776</v>
      </c>
      <c r="AA13" s="24">
        <v>16.666666666666671</v>
      </c>
      <c r="AB13" s="35" t="s">
        <v>776</v>
      </c>
      <c r="AH13" s="20">
        <v>9</v>
      </c>
      <c r="AI13" s="27" t="s">
        <v>121</v>
      </c>
      <c r="AJ13" s="29">
        <v>32</v>
      </c>
      <c r="AK13" s="21">
        <v>9.375</v>
      </c>
      <c r="AL13" s="21">
        <v>43.75</v>
      </c>
      <c r="AM13" s="21">
        <v>37.5</v>
      </c>
      <c r="AN13" s="21">
        <v>9.375</v>
      </c>
      <c r="AO13" s="22">
        <v>3.46875</v>
      </c>
      <c r="AP13" s="23">
        <v>46.875</v>
      </c>
      <c r="AQ13" s="30">
        <v>90.625</v>
      </c>
      <c r="AR13" s="32">
        <v>3.7931034482758621</v>
      </c>
      <c r="AS13" s="23">
        <v>65.517241379310349</v>
      </c>
      <c r="AT13" s="30">
        <v>93.103448275862078</v>
      </c>
      <c r="AU13" s="32">
        <v>4.1111111111111107</v>
      </c>
      <c r="AV13" s="23">
        <v>77.777777777777771</v>
      </c>
      <c r="AW13" s="30">
        <v>99.999999999999986</v>
      </c>
      <c r="AX13" s="34">
        <v>0.3243534482758621</v>
      </c>
      <c r="AY13" s="25" t="s">
        <v>776</v>
      </c>
      <c r="AZ13" s="24">
        <v>18.642241379310349</v>
      </c>
      <c r="BA13" s="25" t="s">
        <v>776</v>
      </c>
      <c r="BB13" s="24">
        <v>2.4784482758620783</v>
      </c>
      <c r="BC13" s="35" t="s">
        <v>776</v>
      </c>
      <c r="BD13" s="34">
        <v>0.64236111111111072</v>
      </c>
      <c r="BE13" s="25" t="s">
        <v>776</v>
      </c>
      <c r="BF13" s="24">
        <v>30.902777777777771</v>
      </c>
      <c r="BG13" s="25" t="s">
        <v>776</v>
      </c>
      <c r="BH13" s="24">
        <v>9.3749999999999858</v>
      </c>
      <c r="BI13" s="35" t="s">
        <v>776</v>
      </c>
    </row>
    <row r="14" spans="1:61" x14ac:dyDescent="0.25">
      <c r="A14" s="5">
        <v>10</v>
      </c>
      <c r="B14" s="27" t="s">
        <v>231</v>
      </c>
      <c r="C14" s="29">
        <v>8</v>
      </c>
      <c r="D14" s="21">
        <v>12.5</v>
      </c>
      <c r="E14" s="21">
        <v>87.5</v>
      </c>
      <c r="F14" s="21">
        <v>0</v>
      </c>
      <c r="G14" s="21">
        <v>0</v>
      </c>
      <c r="H14" s="22">
        <v>2.875</v>
      </c>
      <c r="I14" s="23">
        <v>0</v>
      </c>
      <c r="J14" s="30">
        <v>87.5</v>
      </c>
      <c r="K14" s="32">
        <v>4</v>
      </c>
      <c r="L14" s="23">
        <v>100</v>
      </c>
      <c r="M14" s="30">
        <v>100</v>
      </c>
      <c r="N14" s="32">
        <v>3</v>
      </c>
      <c r="O14" s="23">
        <v>0</v>
      </c>
      <c r="P14" s="30">
        <v>100</v>
      </c>
      <c r="Q14" s="34">
        <v>1.125</v>
      </c>
      <c r="R14" s="25" t="s">
        <v>776</v>
      </c>
      <c r="S14" s="24">
        <v>100</v>
      </c>
      <c r="T14" s="25" t="s">
        <v>776</v>
      </c>
      <c r="U14" s="24">
        <v>12.5</v>
      </c>
      <c r="V14" s="35" t="s">
        <v>776</v>
      </c>
      <c r="W14" s="34">
        <v>0.125</v>
      </c>
      <c r="X14" s="25" t="s">
        <v>776</v>
      </c>
      <c r="Y14" s="24">
        <v>0</v>
      </c>
      <c r="Z14" s="25" t="s">
        <v>777</v>
      </c>
      <c r="AA14" s="24">
        <v>12.5</v>
      </c>
      <c r="AB14" s="35" t="s">
        <v>776</v>
      </c>
      <c r="AH14" s="20">
        <v>10</v>
      </c>
      <c r="AI14" s="27" t="s">
        <v>123</v>
      </c>
      <c r="AJ14" s="29">
        <v>26</v>
      </c>
      <c r="AK14" s="21">
        <v>3.8461538461538463</v>
      </c>
      <c r="AL14" s="21">
        <v>57.692307692307686</v>
      </c>
      <c r="AM14" s="21">
        <v>38.461538461538467</v>
      </c>
      <c r="AN14" s="21">
        <v>0</v>
      </c>
      <c r="AO14" s="22">
        <v>3.3461538461538463</v>
      </c>
      <c r="AP14" s="23">
        <v>38.461538461538467</v>
      </c>
      <c r="AQ14" s="30">
        <v>96.15384615384616</v>
      </c>
      <c r="AR14" s="32">
        <v>3.5454545454545454</v>
      </c>
      <c r="AS14" s="23">
        <v>54.545454545454547</v>
      </c>
      <c r="AT14" s="30">
        <v>95.454545454545453</v>
      </c>
      <c r="AU14" s="32">
        <v>2.8095238095238093</v>
      </c>
      <c r="AV14" s="23">
        <v>19.047619047619047</v>
      </c>
      <c r="AW14" s="30">
        <v>61.904761904761898</v>
      </c>
      <c r="AX14" s="34">
        <v>0.19930069930069916</v>
      </c>
      <c r="AY14" s="25" t="s">
        <v>776</v>
      </c>
      <c r="AZ14" s="24">
        <v>16.08391608391608</v>
      </c>
      <c r="BA14" s="25" t="s">
        <v>776</v>
      </c>
      <c r="BB14" s="24">
        <v>0.69930069930070715</v>
      </c>
      <c r="BC14" s="35" t="s">
        <v>778</v>
      </c>
      <c r="BD14" s="34">
        <v>0.53663003663003694</v>
      </c>
      <c r="BE14" s="25" t="s">
        <v>778</v>
      </c>
      <c r="BF14" s="24">
        <v>19.41391941391942</v>
      </c>
      <c r="BG14" s="25" t="s">
        <v>778</v>
      </c>
      <c r="BH14" s="24">
        <v>34.249084249084262</v>
      </c>
      <c r="BI14" s="35" t="s">
        <v>778</v>
      </c>
    </row>
    <row r="15" spans="1:61" x14ac:dyDescent="0.25">
      <c r="A15" s="5">
        <v>11</v>
      </c>
      <c r="B15" s="27" t="s">
        <v>232</v>
      </c>
      <c r="C15" s="29">
        <v>2</v>
      </c>
      <c r="D15" s="21">
        <v>0</v>
      </c>
      <c r="E15" s="21">
        <v>0</v>
      </c>
      <c r="F15" s="21">
        <v>50</v>
      </c>
      <c r="G15" s="21">
        <v>50</v>
      </c>
      <c r="H15" s="22">
        <v>4.5</v>
      </c>
      <c r="I15" s="23">
        <v>100</v>
      </c>
      <c r="J15" s="30">
        <v>100</v>
      </c>
      <c r="K15" s="32" t="s">
        <v>775</v>
      </c>
      <c r="L15" s="23" t="s">
        <v>775</v>
      </c>
      <c r="M15" s="30" t="s">
        <v>775</v>
      </c>
      <c r="N15" s="32">
        <v>3.5</v>
      </c>
      <c r="O15" s="23">
        <v>50</v>
      </c>
      <c r="P15" s="30">
        <v>100</v>
      </c>
      <c r="Q15" s="34" t="s">
        <v>775</v>
      </c>
      <c r="R15" s="25" t="s">
        <v>775</v>
      </c>
      <c r="S15" s="24" t="s">
        <v>775</v>
      </c>
      <c r="T15" s="25" t="s">
        <v>775</v>
      </c>
      <c r="U15" s="24" t="s">
        <v>775</v>
      </c>
      <c r="V15" s="35" t="s">
        <v>775</v>
      </c>
      <c r="W15" s="34">
        <v>1</v>
      </c>
      <c r="X15" s="25" t="s">
        <v>778</v>
      </c>
      <c r="Y15" s="24">
        <v>50</v>
      </c>
      <c r="Z15" s="25" t="s">
        <v>778</v>
      </c>
      <c r="AA15" s="24">
        <v>0</v>
      </c>
      <c r="AB15" s="35" t="s">
        <v>777</v>
      </c>
      <c r="AH15" s="20">
        <v>11</v>
      </c>
      <c r="AI15" s="27" t="s">
        <v>124</v>
      </c>
      <c r="AJ15" s="29">
        <v>98</v>
      </c>
      <c r="AK15" s="21">
        <v>0</v>
      </c>
      <c r="AL15" s="21">
        <v>33.673469387755098</v>
      </c>
      <c r="AM15" s="21">
        <v>54.081632653061227</v>
      </c>
      <c r="AN15" s="21">
        <v>12.244897959183673</v>
      </c>
      <c r="AO15" s="22">
        <v>3.7857142857142856</v>
      </c>
      <c r="AP15" s="23">
        <v>66.326530612244895</v>
      </c>
      <c r="AQ15" s="30">
        <v>100</v>
      </c>
      <c r="AR15" s="32">
        <v>3.632183908045977</v>
      </c>
      <c r="AS15" s="23">
        <v>56.321839080459768</v>
      </c>
      <c r="AT15" s="30">
        <v>97.701149425287355</v>
      </c>
      <c r="AU15" s="32">
        <v>3.1238938053097347</v>
      </c>
      <c r="AV15" s="23">
        <v>25.663716814159294</v>
      </c>
      <c r="AW15" s="30">
        <v>84.955752212389385</v>
      </c>
      <c r="AX15" s="34">
        <v>0.15353037766830857</v>
      </c>
      <c r="AY15" s="25" t="s">
        <v>778</v>
      </c>
      <c r="AZ15" s="24">
        <v>10.004691531785127</v>
      </c>
      <c r="BA15" s="25" t="s">
        <v>778</v>
      </c>
      <c r="BB15" s="24">
        <v>2.2988505747126453</v>
      </c>
      <c r="BC15" s="35" t="s">
        <v>778</v>
      </c>
      <c r="BD15" s="34">
        <v>0.66182048040455088</v>
      </c>
      <c r="BE15" s="25" t="s">
        <v>778</v>
      </c>
      <c r="BF15" s="24">
        <v>40.662813798085601</v>
      </c>
      <c r="BG15" s="25" t="s">
        <v>778</v>
      </c>
      <c r="BH15" s="24">
        <v>15.044247787610615</v>
      </c>
      <c r="BI15" s="35" t="s">
        <v>778</v>
      </c>
    </row>
    <row r="16" spans="1:61" x14ac:dyDescent="0.25">
      <c r="A16" s="11" t="s">
        <v>11</v>
      </c>
      <c r="B16" s="102"/>
      <c r="C16" s="103">
        <v>57</v>
      </c>
      <c r="D16" s="104">
        <v>12.280701754385964</v>
      </c>
      <c r="E16" s="104">
        <v>52.631578947368418</v>
      </c>
      <c r="F16" s="104">
        <v>29.82456140350877</v>
      </c>
      <c r="G16" s="104">
        <v>5.2631578947368416</v>
      </c>
      <c r="H16" s="104">
        <v>3.2807017543859649</v>
      </c>
      <c r="I16" s="104">
        <v>35.087719298245609</v>
      </c>
      <c r="J16" s="105">
        <v>87.719298245614027</v>
      </c>
      <c r="K16" s="106">
        <v>3.8035714285714284</v>
      </c>
      <c r="L16" s="104">
        <v>64.285714285714278</v>
      </c>
      <c r="M16" s="105">
        <v>94.642857142857139</v>
      </c>
      <c r="N16" s="106">
        <v>3.3</v>
      </c>
      <c r="O16" s="104">
        <v>35</v>
      </c>
      <c r="P16" s="105">
        <v>90</v>
      </c>
      <c r="Q16" s="106">
        <v>0.52286967418546348</v>
      </c>
      <c r="R16" s="104" t="s">
        <v>776</v>
      </c>
      <c r="S16" s="104">
        <v>29.197994987468668</v>
      </c>
      <c r="T16" s="104" t="s">
        <v>776</v>
      </c>
      <c r="U16" s="104">
        <v>6.9235588972431117</v>
      </c>
      <c r="V16" s="105" t="s">
        <v>776</v>
      </c>
      <c r="W16" s="106">
        <v>1.9298245614034926E-2</v>
      </c>
      <c r="X16" s="104" t="s">
        <v>776</v>
      </c>
      <c r="Y16" s="104">
        <v>8.7719298245609423E-2</v>
      </c>
      <c r="Z16" s="104" t="s">
        <v>778</v>
      </c>
      <c r="AA16" s="104">
        <v>2.2807017543859729</v>
      </c>
      <c r="AB16" s="105" t="s">
        <v>776</v>
      </c>
      <c r="AH16" s="20">
        <v>12</v>
      </c>
      <c r="AI16" s="27" t="s">
        <v>128</v>
      </c>
      <c r="AJ16" s="29">
        <v>57</v>
      </c>
      <c r="AK16" s="21">
        <v>8.7719298245614024</v>
      </c>
      <c r="AL16" s="21">
        <v>40.350877192982452</v>
      </c>
      <c r="AM16" s="21">
        <v>47.368421052631575</v>
      </c>
      <c r="AN16" s="21">
        <v>3.5087719298245612</v>
      </c>
      <c r="AO16" s="22">
        <v>3.4561403508771931</v>
      </c>
      <c r="AP16" s="23">
        <v>50.877192982456137</v>
      </c>
      <c r="AQ16" s="30">
        <v>91.228070175438589</v>
      </c>
      <c r="AR16" s="32">
        <v>3.5172413793103448</v>
      </c>
      <c r="AS16" s="23">
        <v>51.724137931034477</v>
      </c>
      <c r="AT16" s="30">
        <v>94.827586206896541</v>
      </c>
      <c r="AU16" s="32">
        <v>3.0491803278688523</v>
      </c>
      <c r="AV16" s="23">
        <v>21.311475409836063</v>
      </c>
      <c r="AW16" s="30">
        <v>83.606557377049171</v>
      </c>
      <c r="AX16" s="34">
        <v>6.1101028433151683E-2</v>
      </c>
      <c r="AY16" s="25" t="s">
        <v>776</v>
      </c>
      <c r="AZ16" s="24">
        <v>0.84694494857834002</v>
      </c>
      <c r="BA16" s="25" t="s">
        <v>776</v>
      </c>
      <c r="BB16" s="24">
        <v>3.5995160314579522</v>
      </c>
      <c r="BC16" s="35" t="s">
        <v>776</v>
      </c>
      <c r="BD16" s="34">
        <v>0.40696002300834078</v>
      </c>
      <c r="BE16" s="25" t="s">
        <v>778</v>
      </c>
      <c r="BF16" s="24">
        <v>29.565717572620073</v>
      </c>
      <c r="BG16" s="25" t="s">
        <v>778</v>
      </c>
      <c r="BH16" s="24">
        <v>7.6215127983894178</v>
      </c>
      <c r="BI16" s="35" t="s">
        <v>778</v>
      </c>
    </row>
    <row r="17" spans="1:61" x14ac:dyDescent="0.25">
      <c r="A17" s="5">
        <v>12</v>
      </c>
      <c r="B17" s="27" t="s">
        <v>233</v>
      </c>
      <c r="C17" s="29">
        <v>29</v>
      </c>
      <c r="D17" s="21">
        <v>3.4482758620689653</v>
      </c>
      <c r="E17" s="21">
        <v>27.586206896551722</v>
      </c>
      <c r="F17" s="21">
        <v>65.517241379310349</v>
      </c>
      <c r="G17" s="21">
        <v>3.4482758620689653</v>
      </c>
      <c r="H17" s="22">
        <v>3.6896551724137931</v>
      </c>
      <c r="I17" s="23">
        <v>68.965517241379317</v>
      </c>
      <c r="J17" s="30">
        <v>96.551724137931032</v>
      </c>
      <c r="K17" s="32">
        <v>3.7419354838709675</v>
      </c>
      <c r="L17" s="23">
        <v>74.193548387096769</v>
      </c>
      <c r="M17" s="30">
        <v>100</v>
      </c>
      <c r="N17" s="32">
        <v>3.0526315789473686</v>
      </c>
      <c r="O17" s="23">
        <v>10.526315789473683</v>
      </c>
      <c r="P17" s="30">
        <v>94.73684210526315</v>
      </c>
      <c r="Q17" s="34">
        <v>5.2280311457174378E-2</v>
      </c>
      <c r="R17" s="25" t="s">
        <v>776</v>
      </c>
      <c r="S17" s="24">
        <v>5.228031145717452</v>
      </c>
      <c r="T17" s="25" t="s">
        <v>776</v>
      </c>
      <c r="U17" s="24">
        <v>3.448275862068968</v>
      </c>
      <c r="V17" s="35" t="s">
        <v>776</v>
      </c>
      <c r="W17" s="34">
        <v>0.63702359346642456</v>
      </c>
      <c r="X17" s="25" t="s">
        <v>778</v>
      </c>
      <c r="Y17" s="24">
        <v>58.439201451905632</v>
      </c>
      <c r="Z17" s="25" t="s">
        <v>778</v>
      </c>
      <c r="AA17" s="24">
        <v>1.8148820326678816</v>
      </c>
      <c r="AB17" s="35" t="s">
        <v>778</v>
      </c>
      <c r="AH17" s="20">
        <v>13</v>
      </c>
      <c r="AI17" s="27" t="s">
        <v>135</v>
      </c>
      <c r="AJ17" s="29">
        <v>41</v>
      </c>
      <c r="AK17" s="21">
        <v>2.4390243902439024</v>
      </c>
      <c r="AL17" s="21">
        <v>51.219512195121951</v>
      </c>
      <c r="AM17" s="21">
        <v>31.707317073170731</v>
      </c>
      <c r="AN17" s="21">
        <v>14.634146341463413</v>
      </c>
      <c r="AO17" s="22">
        <v>3.5853658536585367</v>
      </c>
      <c r="AP17" s="23">
        <v>46.341463414634148</v>
      </c>
      <c r="AQ17" s="30">
        <v>97.560975609756099</v>
      </c>
      <c r="AR17" s="32">
        <v>3.5</v>
      </c>
      <c r="AS17" s="23">
        <v>51.851851851851855</v>
      </c>
      <c r="AT17" s="30">
        <v>92.592592592592595</v>
      </c>
      <c r="AU17" s="32">
        <v>3.1186440677966103</v>
      </c>
      <c r="AV17" s="23">
        <v>18.644067796610166</v>
      </c>
      <c r="AW17" s="30">
        <v>91.525423728813564</v>
      </c>
      <c r="AX17" s="34">
        <v>8.5365853658536661E-2</v>
      </c>
      <c r="AY17" s="25" t="s">
        <v>778</v>
      </c>
      <c r="AZ17" s="24">
        <v>5.5103884372177063</v>
      </c>
      <c r="BA17" s="25" t="s">
        <v>776</v>
      </c>
      <c r="BB17" s="24">
        <v>4.9683830171635037</v>
      </c>
      <c r="BC17" s="35" t="s">
        <v>778</v>
      </c>
      <c r="BD17" s="34">
        <v>0.46672178586192636</v>
      </c>
      <c r="BE17" s="25" t="s">
        <v>778</v>
      </c>
      <c r="BF17" s="24">
        <v>27.697395618023982</v>
      </c>
      <c r="BG17" s="25" t="s">
        <v>778</v>
      </c>
      <c r="BH17" s="24">
        <v>6.0355518809425348</v>
      </c>
      <c r="BI17" s="35" t="s">
        <v>778</v>
      </c>
    </row>
    <row r="18" spans="1:61" x14ac:dyDescent="0.25">
      <c r="A18" s="5">
        <v>13</v>
      </c>
      <c r="B18" s="27" t="s">
        <v>234</v>
      </c>
      <c r="C18" s="29">
        <v>6</v>
      </c>
      <c r="D18" s="21">
        <v>0</v>
      </c>
      <c r="E18" s="21">
        <v>66.666666666666657</v>
      </c>
      <c r="F18" s="21">
        <v>33.333333333333329</v>
      </c>
      <c r="G18" s="21">
        <v>0</v>
      </c>
      <c r="H18" s="22">
        <v>3.3333333333333335</v>
      </c>
      <c r="I18" s="23">
        <v>33.333333333333329</v>
      </c>
      <c r="J18" s="30">
        <v>99.999999999999986</v>
      </c>
      <c r="K18" s="32">
        <v>3.875</v>
      </c>
      <c r="L18" s="23">
        <v>75</v>
      </c>
      <c r="M18" s="30">
        <v>100</v>
      </c>
      <c r="N18" s="32">
        <v>3.2222222222222223</v>
      </c>
      <c r="O18" s="23">
        <v>22.222222222222221</v>
      </c>
      <c r="P18" s="30">
        <v>100</v>
      </c>
      <c r="Q18" s="34">
        <v>0.54166666666666652</v>
      </c>
      <c r="R18" s="25" t="s">
        <v>776</v>
      </c>
      <c r="S18" s="24">
        <v>41.666666666666671</v>
      </c>
      <c r="T18" s="25" t="s">
        <v>776</v>
      </c>
      <c r="U18" s="24">
        <v>1.4210854715202004E-14</v>
      </c>
      <c r="V18" s="35" t="s">
        <v>777</v>
      </c>
      <c r="W18" s="34">
        <v>0.11111111111111116</v>
      </c>
      <c r="X18" s="25" t="s">
        <v>778</v>
      </c>
      <c r="Y18" s="24">
        <v>11.111111111111107</v>
      </c>
      <c r="Z18" s="25" t="s">
        <v>778</v>
      </c>
      <c r="AA18" s="24">
        <v>1.4210854715202004E-14</v>
      </c>
      <c r="AB18" s="35" t="s">
        <v>777</v>
      </c>
      <c r="AH18" s="20">
        <v>14</v>
      </c>
      <c r="AI18" s="27" t="s">
        <v>144</v>
      </c>
      <c r="AJ18" s="29">
        <v>104</v>
      </c>
      <c r="AK18" s="21">
        <v>0</v>
      </c>
      <c r="AL18" s="21">
        <v>38.461538461538467</v>
      </c>
      <c r="AM18" s="21">
        <v>49.038461538461533</v>
      </c>
      <c r="AN18" s="21">
        <v>12.5</v>
      </c>
      <c r="AO18" s="22">
        <v>3.7403846153846154</v>
      </c>
      <c r="AP18" s="23">
        <v>61.538461538461533</v>
      </c>
      <c r="AQ18" s="30">
        <v>100</v>
      </c>
      <c r="AR18" s="32">
        <v>3.7619047619047619</v>
      </c>
      <c r="AS18" s="23">
        <v>66.666666666666671</v>
      </c>
      <c r="AT18" s="30">
        <v>97.61904761904762</v>
      </c>
      <c r="AU18" s="32">
        <v>3.59375</v>
      </c>
      <c r="AV18" s="23">
        <v>52.083333333333329</v>
      </c>
      <c r="AW18" s="30">
        <v>91.666666666666657</v>
      </c>
      <c r="AX18" s="34">
        <v>2.1520146520146444E-2</v>
      </c>
      <c r="AY18" s="25" t="s">
        <v>776</v>
      </c>
      <c r="AZ18" s="24">
        <v>5.1282051282051384</v>
      </c>
      <c r="BA18" s="25" t="s">
        <v>776</v>
      </c>
      <c r="BB18" s="24">
        <v>2.3809523809523796</v>
      </c>
      <c r="BC18" s="35" t="s">
        <v>778</v>
      </c>
      <c r="BD18" s="34">
        <v>0.14663461538461542</v>
      </c>
      <c r="BE18" s="25" t="s">
        <v>778</v>
      </c>
      <c r="BF18" s="24">
        <v>9.4551282051282044</v>
      </c>
      <c r="BG18" s="25" t="s">
        <v>778</v>
      </c>
      <c r="BH18" s="24">
        <v>8.3333333333333428</v>
      </c>
      <c r="BI18" s="35" t="s">
        <v>778</v>
      </c>
    </row>
    <row r="19" spans="1:61" x14ac:dyDescent="0.25">
      <c r="A19" s="5">
        <v>14</v>
      </c>
      <c r="B19" s="27" t="s">
        <v>235</v>
      </c>
      <c r="C19" s="29">
        <v>19</v>
      </c>
      <c r="D19" s="21">
        <v>0</v>
      </c>
      <c r="E19" s="21">
        <v>47.368421052631575</v>
      </c>
      <c r="F19" s="21">
        <v>52.631578947368418</v>
      </c>
      <c r="G19" s="21">
        <v>0</v>
      </c>
      <c r="H19" s="22">
        <v>3.5263157894736841</v>
      </c>
      <c r="I19" s="23">
        <v>52.631578947368418</v>
      </c>
      <c r="J19" s="30">
        <v>100</v>
      </c>
      <c r="K19" s="32">
        <v>3.2941176470588234</v>
      </c>
      <c r="L19" s="23">
        <v>41.17647058823529</v>
      </c>
      <c r="M19" s="30">
        <v>88.235294117647044</v>
      </c>
      <c r="N19" s="32">
        <v>3.85</v>
      </c>
      <c r="O19" s="23">
        <v>75</v>
      </c>
      <c r="P19" s="30">
        <v>100</v>
      </c>
      <c r="Q19" s="34">
        <v>0.2321981424148607</v>
      </c>
      <c r="R19" s="25" t="s">
        <v>778</v>
      </c>
      <c r="S19" s="24">
        <v>11.455108359133128</v>
      </c>
      <c r="T19" s="25" t="s">
        <v>778</v>
      </c>
      <c r="U19" s="24">
        <v>11.764705882352956</v>
      </c>
      <c r="V19" s="35" t="s">
        <v>778</v>
      </c>
      <c r="W19" s="34">
        <v>0.32368421052631602</v>
      </c>
      <c r="X19" s="25" t="s">
        <v>776</v>
      </c>
      <c r="Y19" s="24">
        <v>22.368421052631582</v>
      </c>
      <c r="Z19" s="25" t="s">
        <v>776</v>
      </c>
      <c r="AA19" s="24">
        <v>0</v>
      </c>
      <c r="AB19" s="35" t="s">
        <v>777</v>
      </c>
      <c r="AH19" s="20">
        <v>15</v>
      </c>
      <c r="AI19" s="27" t="s">
        <v>155</v>
      </c>
      <c r="AJ19" s="29">
        <v>80</v>
      </c>
      <c r="AK19" s="21">
        <v>1.25</v>
      </c>
      <c r="AL19" s="21">
        <v>30</v>
      </c>
      <c r="AM19" s="21">
        <v>57.499999999999993</v>
      </c>
      <c r="AN19" s="21">
        <v>11.25</v>
      </c>
      <c r="AO19" s="22">
        <v>3.7875000000000001</v>
      </c>
      <c r="AP19" s="23">
        <v>68.75</v>
      </c>
      <c r="AQ19" s="30">
        <v>98.75</v>
      </c>
      <c r="AR19" s="32">
        <v>3.3164556962025316</v>
      </c>
      <c r="AS19" s="23">
        <v>39.24050632911392</v>
      </c>
      <c r="AT19" s="30">
        <v>87.341772151898738</v>
      </c>
      <c r="AU19" s="32">
        <v>2.941860465116279</v>
      </c>
      <c r="AV19" s="23">
        <v>8.1395348837209305</v>
      </c>
      <c r="AW19" s="30">
        <v>86.04651162790698</v>
      </c>
      <c r="AX19" s="34">
        <v>0.47104430379746853</v>
      </c>
      <c r="AY19" s="25" t="s">
        <v>778</v>
      </c>
      <c r="AZ19" s="24">
        <v>29.50949367088608</v>
      </c>
      <c r="BA19" s="25" t="s">
        <v>778</v>
      </c>
      <c r="BB19" s="24">
        <v>11.408227848101262</v>
      </c>
      <c r="BC19" s="35" t="s">
        <v>778</v>
      </c>
      <c r="BD19" s="34">
        <v>0.84563953488372112</v>
      </c>
      <c r="BE19" s="25" t="s">
        <v>778</v>
      </c>
      <c r="BF19" s="24">
        <v>60.610465116279073</v>
      </c>
      <c r="BG19" s="25" t="s">
        <v>778</v>
      </c>
      <c r="BH19" s="24">
        <v>12.70348837209302</v>
      </c>
      <c r="BI19" s="35" t="s">
        <v>778</v>
      </c>
    </row>
    <row r="20" spans="1:61" x14ac:dyDescent="0.25">
      <c r="A20" s="5">
        <v>15</v>
      </c>
      <c r="B20" s="27" t="s">
        <v>236</v>
      </c>
      <c r="C20" s="29">
        <v>20</v>
      </c>
      <c r="D20" s="21">
        <v>30</v>
      </c>
      <c r="E20" s="21">
        <v>15</v>
      </c>
      <c r="F20" s="21">
        <v>50</v>
      </c>
      <c r="G20" s="21">
        <v>5</v>
      </c>
      <c r="H20" s="22">
        <v>3.3</v>
      </c>
      <c r="I20" s="23">
        <v>55</v>
      </c>
      <c r="J20" s="30">
        <v>70</v>
      </c>
      <c r="K20" s="32">
        <v>3.7307692307692308</v>
      </c>
      <c r="L20" s="23">
        <v>65.384615384615387</v>
      </c>
      <c r="M20" s="30">
        <v>96.153846153846146</v>
      </c>
      <c r="N20" s="32">
        <v>3.6666666666666665</v>
      </c>
      <c r="O20" s="23">
        <v>57.142857142857139</v>
      </c>
      <c r="P20" s="30">
        <v>99.999999999999986</v>
      </c>
      <c r="Q20" s="34">
        <v>0.43076923076923102</v>
      </c>
      <c r="R20" s="25" t="s">
        <v>776</v>
      </c>
      <c r="S20" s="24">
        <v>10.384615384615387</v>
      </c>
      <c r="T20" s="25" t="s">
        <v>776</v>
      </c>
      <c r="U20" s="24">
        <v>26.153846153846146</v>
      </c>
      <c r="V20" s="35" t="s">
        <v>776</v>
      </c>
      <c r="W20" s="34">
        <v>0.3666666666666667</v>
      </c>
      <c r="X20" s="25" t="s">
        <v>776</v>
      </c>
      <c r="Y20" s="24">
        <v>2.1428571428571388</v>
      </c>
      <c r="Z20" s="25" t="s">
        <v>776</v>
      </c>
      <c r="AA20" s="24">
        <v>29.999999999999986</v>
      </c>
      <c r="AB20" s="35" t="s">
        <v>776</v>
      </c>
      <c r="AH20" s="20">
        <v>16</v>
      </c>
      <c r="AI20" s="27" t="s">
        <v>168</v>
      </c>
      <c r="AJ20" s="29">
        <v>64</v>
      </c>
      <c r="AK20" s="21">
        <v>4.6875</v>
      </c>
      <c r="AL20" s="21">
        <v>37.5</v>
      </c>
      <c r="AM20" s="21">
        <v>53.125</v>
      </c>
      <c r="AN20" s="21">
        <v>4.6875</v>
      </c>
      <c r="AO20" s="22">
        <v>3.578125</v>
      </c>
      <c r="AP20" s="23">
        <v>57.8125</v>
      </c>
      <c r="AQ20" s="30">
        <v>95.3125</v>
      </c>
      <c r="AR20" s="32">
        <v>3.4222222222222221</v>
      </c>
      <c r="AS20" s="23">
        <v>46.666666666666664</v>
      </c>
      <c r="AT20" s="30">
        <v>91.1111111111111</v>
      </c>
      <c r="AU20" s="32">
        <v>2.9736842105263159</v>
      </c>
      <c r="AV20" s="23">
        <v>18.421052631578945</v>
      </c>
      <c r="AW20" s="30">
        <v>78.94736842105263</v>
      </c>
      <c r="AX20" s="34">
        <v>0.15590277777777795</v>
      </c>
      <c r="AY20" s="25" t="s">
        <v>778</v>
      </c>
      <c r="AZ20" s="24">
        <v>11.145833333333336</v>
      </c>
      <c r="BA20" s="25" t="s">
        <v>778</v>
      </c>
      <c r="BB20" s="24">
        <v>4.2013888888888999</v>
      </c>
      <c r="BC20" s="35" t="s">
        <v>778</v>
      </c>
      <c r="BD20" s="34">
        <v>0.60444078947368407</v>
      </c>
      <c r="BE20" s="25" t="s">
        <v>778</v>
      </c>
      <c r="BF20" s="24">
        <v>39.391447368421055</v>
      </c>
      <c r="BG20" s="25" t="s">
        <v>778</v>
      </c>
      <c r="BH20" s="24">
        <v>16.36513157894737</v>
      </c>
      <c r="BI20" s="35" t="s">
        <v>778</v>
      </c>
    </row>
    <row r="21" spans="1:61" x14ac:dyDescent="0.25">
      <c r="A21" s="5">
        <v>16</v>
      </c>
      <c r="B21" s="27" t="s">
        <v>237</v>
      </c>
      <c r="C21" s="29">
        <v>4</v>
      </c>
      <c r="D21" s="21">
        <v>0</v>
      </c>
      <c r="E21" s="21">
        <v>25</v>
      </c>
      <c r="F21" s="21">
        <v>75</v>
      </c>
      <c r="G21" s="21">
        <v>0</v>
      </c>
      <c r="H21" s="22">
        <v>3.75</v>
      </c>
      <c r="I21" s="23">
        <v>75</v>
      </c>
      <c r="J21" s="30">
        <v>100</v>
      </c>
      <c r="K21" s="32">
        <v>3.4285714285714284</v>
      </c>
      <c r="L21" s="23">
        <v>42.857142857142854</v>
      </c>
      <c r="M21" s="30">
        <v>100</v>
      </c>
      <c r="N21" s="32">
        <v>3.4545454545454546</v>
      </c>
      <c r="O21" s="23">
        <v>36.36363636363636</v>
      </c>
      <c r="P21" s="30">
        <v>100</v>
      </c>
      <c r="Q21" s="34">
        <v>0.32142857142857162</v>
      </c>
      <c r="R21" s="25" t="s">
        <v>778</v>
      </c>
      <c r="S21" s="24">
        <v>32.142857142857146</v>
      </c>
      <c r="T21" s="25" t="s">
        <v>778</v>
      </c>
      <c r="U21" s="24">
        <v>0</v>
      </c>
      <c r="V21" s="35" t="s">
        <v>777</v>
      </c>
      <c r="W21" s="34">
        <v>0.29545454545454541</v>
      </c>
      <c r="X21" s="25" t="s">
        <v>778</v>
      </c>
      <c r="Y21" s="24">
        <v>38.63636363636364</v>
      </c>
      <c r="Z21" s="25" t="s">
        <v>778</v>
      </c>
      <c r="AA21" s="24">
        <v>0</v>
      </c>
      <c r="AB21" s="35" t="s">
        <v>777</v>
      </c>
      <c r="AH21" s="20">
        <v>17</v>
      </c>
      <c r="AI21" s="27" t="s">
        <v>183</v>
      </c>
      <c r="AJ21" s="29">
        <v>170</v>
      </c>
      <c r="AK21" s="21">
        <v>3.5294117647058822</v>
      </c>
      <c r="AL21" s="21">
        <v>41.17647058823529</v>
      </c>
      <c r="AM21" s="21">
        <v>46.470588235294116</v>
      </c>
      <c r="AN21" s="21">
        <v>8.8235294117647065</v>
      </c>
      <c r="AO21" s="22">
        <v>3.6058823529411765</v>
      </c>
      <c r="AP21" s="23">
        <v>55.294117647058826</v>
      </c>
      <c r="AQ21" s="30">
        <v>96.470588235294116</v>
      </c>
      <c r="AR21" s="32">
        <v>3.6666666666666665</v>
      </c>
      <c r="AS21" s="23">
        <v>61.403508771929829</v>
      </c>
      <c r="AT21" s="30">
        <v>98.245614035087726</v>
      </c>
      <c r="AU21" s="32">
        <v>3.3947368421052633</v>
      </c>
      <c r="AV21" s="23">
        <v>37.368421052631582</v>
      </c>
      <c r="AW21" s="30">
        <v>95.789473684210535</v>
      </c>
      <c r="AX21" s="34">
        <v>6.078431372548998E-2</v>
      </c>
      <c r="AY21" s="25" t="s">
        <v>776</v>
      </c>
      <c r="AZ21" s="24">
        <v>6.1093911248710029</v>
      </c>
      <c r="BA21" s="25" t="s">
        <v>776</v>
      </c>
      <c r="BB21" s="24">
        <v>1.7750257997936103</v>
      </c>
      <c r="BC21" s="35" t="s">
        <v>776</v>
      </c>
      <c r="BD21" s="34">
        <v>0.21114551083591326</v>
      </c>
      <c r="BE21" s="25" t="s">
        <v>778</v>
      </c>
      <c r="BF21" s="24">
        <v>17.925696594427244</v>
      </c>
      <c r="BG21" s="25" t="s">
        <v>778</v>
      </c>
      <c r="BH21" s="24">
        <v>0.68111455108358143</v>
      </c>
      <c r="BI21" s="35" t="s">
        <v>778</v>
      </c>
    </row>
    <row r="22" spans="1:61" x14ac:dyDescent="0.25">
      <c r="A22" s="11" t="s">
        <v>12</v>
      </c>
      <c r="B22" s="102"/>
      <c r="C22" s="103">
        <v>78</v>
      </c>
      <c r="D22" s="104">
        <v>8.9743589743589745</v>
      </c>
      <c r="E22" s="104">
        <v>32.051282051282051</v>
      </c>
      <c r="F22" s="104">
        <v>56.410256410256409</v>
      </c>
      <c r="G22" s="104">
        <v>2.5641025641025639</v>
      </c>
      <c r="H22" s="104">
        <v>3.5256410256410255</v>
      </c>
      <c r="I22" s="104">
        <v>58.974358974358971</v>
      </c>
      <c r="J22" s="105">
        <v>91.025641025641022</v>
      </c>
      <c r="K22" s="106">
        <v>3.6404494382022472</v>
      </c>
      <c r="L22" s="104">
        <v>62.921348314606739</v>
      </c>
      <c r="M22" s="105">
        <v>96.62921348314606</v>
      </c>
      <c r="N22" s="106">
        <v>3.4874999999999998</v>
      </c>
      <c r="O22" s="104">
        <v>43.75</v>
      </c>
      <c r="P22" s="105">
        <v>98.75</v>
      </c>
      <c r="Q22" s="106">
        <v>0.11480841256122165</v>
      </c>
      <c r="R22" s="104" t="s">
        <v>776</v>
      </c>
      <c r="S22" s="104">
        <v>3.946989340247768</v>
      </c>
      <c r="T22" s="104" t="s">
        <v>776</v>
      </c>
      <c r="U22" s="104">
        <v>5.6035724575050381</v>
      </c>
      <c r="V22" s="105" t="s">
        <v>776</v>
      </c>
      <c r="W22" s="106">
        <v>3.8141025641025728E-2</v>
      </c>
      <c r="X22" s="104" t="s">
        <v>778</v>
      </c>
      <c r="Y22" s="104">
        <v>15.224358974358971</v>
      </c>
      <c r="Z22" s="104" t="s">
        <v>778</v>
      </c>
      <c r="AA22" s="104">
        <v>7.724358974358978</v>
      </c>
      <c r="AB22" s="105" t="s">
        <v>776</v>
      </c>
      <c r="AH22" s="20">
        <v>18</v>
      </c>
      <c r="AI22" s="27" t="s">
        <v>125</v>
      </c>
      <c r="AJ22" s="29">
        <v>60</v>
      </c>
      <c r="AK22" s="21">
        <v>0</v>
      </c>
      <c r="AL22" s="21">
        <v>36.666666666666664</v>
      </c>
      <c r="AM22" s="21">
        <v>45</v>
      </c>
      <c r="AN22" s="21">
        <v>18.333333333333332</v>
      </c>
      <c r="AO22" s="22">
        <v>3.8166666666666669</v>
      </c>
      <c r="AP22" s="23">
        <v>63.333333333333329</v>
      </c>
      <c r="AQ22" s="30">
        <v>99.999999999999986</v>
      </c>
      <c r="AR22" s="32">
        <v>3.7272727272727271</v>
      </c>
      <c r="AS22" s="23">
        <v>60</v>
      </c>
      <c r="AT22" s="30">
        <v>92.72727272727272</v>
      </c>
      <c r="AU22" s="32">
        <v>3.4477611940298507</v>
      </c>
      <c r="AV22" s="23">
        <v>46.268656716417908</v>
      </c>
      <c r="AW22" s="30">
        <v>97.014925373134318</v>
      </c>
      <c r="AX22" s="34">
        <v>8.9393939393939803E-2</v>
      </c>
      <c r="AY22" s="25" t="s">
        <v>778</v>
      </c>
      <c r="AZ22" s="24">
        <v>3.3333333333333286</v>
      </c>
      <c r="BA22" s="25" t="s">
        <v>778</v>
      </c>
      <c r="BB22" s="24">
        <v>7.2727272727272663</v>
      </c>
      <c r="BC22" s="35" t="s">
        <v>778</v>
      </c>
      <c r="BD22" s="34">
        <v>0.36890547263681617</v>
      </c>
      <c r="BE22" s="25" t="s">
        <v>778</v>
      </c>
      <c r="BF22" s="24">
        <v>17.06467661691542</v>
      </c>
      <c r="BG22" s="25" t="s">
        <v>778</v>
      </c>
      <c r="BH22" s="24">
        <v>2.9850746268656678</v>
      </c>
      <c r="BI22" s="35" t="s">
        <v>778</v>
      </c>
    </row>
    <row r="23" spans="1:61" x14ac:dyDescent="0.25">
      <c r="A23" s="5">
        <v>17</v>
      </c>
      <c r="B23" s="27" t="s">
        <v>238</v>
      </c>
      <c r="C23" s="29">
        <v>22</v>
      </c>
      <c r="D23" s="21">
        <v>9.0909090909090917</v>
      </c>
      <c r="E23" s="21">
        <v>50</v>
      </c>
      <c r="F23" s="21">
        <v>40.909090909090914</v>
      </c>
      <c r="G23" s="21">
        <v>0</v>
      </c>
      <c r="H23" s="22">
        <v>3.3181818181818183</v>
      </c>
      <c r="I23" s="23">
        <v>40.909090909090914</v>
      </c>
      <c r="J23" s="30">
        <v>90.909090909090907</v>
      </c>
      <c r="K23" s="32">
        <v>3.16</v>
      </c>
      <c r="L23" s="23">
        <v>24</v>
      </c>
      <c r="M23" s="30">
        <v>92</v>
      </c>
      <c r="N23" s="32">
        <v>3.1578947368421053</v>
      </c>
      <c r="O23" s="23">
        <v>31.578947368421048</v>
      </c>
      <c r="P23" s="30">
        <v>73.68421052631578</v>
      </c>
      <c r="Q23" s="34">
        <v>0.1581818181818182</v>
      </c>
      <c r="R23" s="25" t="s">
        <v>778</v>
      </c>
      <c r="S23" s="24">
        <v>16.909090909090914</v>
      </c>
      <c r="T23" s="25" t="s">
        <v>778</v>
      </c>
      <c r="U23" s="24">
        <v>1.0909090909090935</v>
      </c>
      <c r="V23" s="35" t="s">
        <v>776</v>
      </c>
      <c r="W23" s="34">
        <v>0.16028708133971303</v>
      </c>
      <c r="X23" s="25" t="s">
        <v>778</v>
      </c>
      <c r="Y23" s="24">
        <v>9.3301435406698658</v>
      </c>
      <c r="Z23" s="25" t="s">
        <v>778</v>
      </c>
      <c r="AA23" s="24">
        <v>17.224880382775126</v>
      </c>
      <c r="AB23" s="35" t="s">
        <v>778</v>
      </c>
      <c r="AH23" s="20">
        <v>19</v>
      </c>
      <c r="AI23" s="27" t="s">
        <v>126</v>
      </c>
      <c r="AJ23" s="29">
        <v>58</v>
      </c>
      <c r="AK23" s="21">
        <v>6.8965517241379306</v>
      </c>
      <c r="AL23" s="21">
        <v>39.655172413793103</v>
      </c>
      <c r="AM23" s="21">
        <v>51.724137931034484</v>
      </c>
      <c r="AN23" s="21">
        <v>1.7241379310344827</v>
      </c>
      <c r="AO23" s="22">
        <v>3.4827586206896552</v>
      </c>
      <c r="AP23" s="23">
        <v>53.448275862068968</v>
      </c>
      <c r="AQ23" s="30">
        <v>93.103448275862064</v>
      </c>
      <c r="AR23" s="32">
        <v>3.8653846153846154</v>
      </c>
      <c r="AS23" s="23">
        <v>76.92307692307692</v>
      </c>
      <c r="AT23" s="30">
        <v>100</v>
      </c>
      <c r="AU23" s="32">
        <v>3.1071428571428572</v>
      </c>
      <c r="AV23" s="23">
        <v>26.785714285714285</v>
      </c>
      <c r="AW23" s="30">
        <v>80.357142857142847</v>
      </c>
      <c r="AX23" s="34">
        <v>0.38262599469496017</v>
      </c>
      <c r="AY23" s="25" t="s">
        <v>776</v>
      </c>
      <c r="AZ23" s="24">
        <v>23.474801061007952</v>
      </c>
      <c r="BA23" s="25" t="s">
        <v>776</v>
      </c>
      <c r="BB23" s="24">
        <v>6.8965517241379359</v>
      </c>
      <c r="BC23" s="35" t="s">
        <v>776</v>
      </c>
      <c r="BD23" s="34">
        <v>0.37561576354679804</v>
      </c>
      <c r="BE23" s="25" t="s">
        <v>778</v>
      </c>
      <c r="BF23" s="24">
        <v>26.662561576354683</v>
      </c>
      <c r="BG23" s="25" t="s">
        <v>778</v>
      </c>
      <c r="BH23" s="24">
        <v>12.746305418719217</v>
      </c>
      <c r="BI23" s="35" t="s">
        <v>778</v>
      </c>
    </row>
    <row r="24" spans="1:61" x14ac:dyDescent="0.25">
      <c r="A24" s="5">
        <v>18</v>
      </c>
      <c r="B24" s="27" t="s">
        <v>239</v>
      </c>
      <c r="C24" s="29">
        <v>8</v>
      </c>
      <c r="D24" s="21">
        <v>37.5</v>
      </c>
      <c r="E24" s="21">
        <v>37.5</v>
      </c>
      <c r="F24" s="21">
        <v>25</v>
      </c>
      <c r="G24" s="21">
        <v>0</v>
      </c>
      <c r="H24" s="22">
        <v>2.875</v>
      </c>
      <c r="I24" s="23">
        <v>25</v>
      </c>
      <c r="J24" s="30">
        <v>62.5</v>
      </c>
      <c r="K24" s="32">
        <v>3.1</v>
      </c>
      <c r="L24" s="23">
        <v>20</v>
      </c>
      <c r="M24" s="30">
        <v>90</v>
      </c>
      <c r="N24" s="32">
        <v>2.8571428571428572</v>
      </c>
      <c r="O24" s="23">
        <v>0</v>
      </c>
      <c r="P24" s="30">
        <v>85.714285714285708</v>
      </c>
      <c r="Q24" s="34">
        <v>0.22500000000000009</v>
      </c>
      <c r="R24" s="25" t="s">
        <v>776</v>
      </c>
      <c r="S24" s="24">
        <v>5</v>
      </c>
      <c r="T24" s="25" t="s">
        <v>778</v>
      </c>
      <c r="U24" s="24">
        <v>27.5</v>
      </c>
      <c r="V24" s="35" t="s">
        <v>776</v>
      </c>
      <c r="W24" s="34">
        <v>1.7857142857142794E-2</v>
      </c>
      <c r="X24" s="25" t="s">
        <v>778</v>
      </c>
      <c r="Y24" s="24">
        <v>25</v>
      </c>
      <c r="Z24" s="25" t="s">
        <v>778</v>
      </c>
      <c r="AA24" s="24">
        <v>23.214285714285708</v>
      </c>
      <c r="AB24" s="35" t="s">
        <v>776</v>
      </c>
      <c r="AH24" s="20">
        <v>20</v>
      </c>
      <c r="AI24" s="27" t="s">
        <v>129</v>
      </c>
      <c r="AJ24" s="29">
        <v>50</v>
      </c>
      <c r="AK24" s="21">
        <v>6</v>
      </c>
      <c r="AL24" s="21">
        <v>44</v>
      </c>
      <c r="AM24" s="21">
        <v>42</v>
      </c>
      <c r="AN24" s="21">
        <v>8</v>
      </c>
      <c r="AO24" s="22">
        <v>3.52</v>
      </c>
      <c r="AP24" s="23">
        <v>50</v>
      </c>
      <c r="AQ24" s="30">
        <v>94</v>
      </c>
      <c r="AR24" s="32">
        <v>3.3421052631578947</v>
      </c>
      <c r="AS24" s="23">
        <v>35.526315789473685</v>
      </c>
      <c r="AT24" s="30">
        <v>90.789473684210535</v>
      </c>
      <c r="AU24" s="32">
        <v>3.0754716981132075</v>
      </c>
      <c r="AV24" s="23">
        <v>22.641509433962266</v>
      </c>
      <c r="AW24" s="30">
        <v>81.132075471698101</v>
      </c>
      <c r="AX24" s="34">
        <v>0.17789473684210533</v>
      </c>
      <c r="AY24" s="25" t="s">
        <v>778</v>
      </c>
      <c r="AZ24" s="24">
        <v>14.473684210526315</v>
      </c>
      <c r="BA24" s="25" t="s">
        <v>778</v>
      </c>
      <c r="BB24" s="24">
        <v>3.2105263157894655</v>
      </c>
      <c r="BC24" s="35" t="s">
        <v>778</v>
      </c>
      <c r="BD24" s="34">
        <v>0.44452830188679249</v>
      </c>
      <c r="BE24" s="25" t="s">
        <v>778</v>
      </c>
      <c r="BF24" s="24">
        <v>27.358490566037734</v>
      </c>
      <c r="BG24" s="25" t="s">
        <v>778</v>
      </c>
      <c r="BH24" s="24">
        <v>12.867924528301899</v>
      </c>
      <c r="BI24" s="35" t="s">
        <v>778</v>
      </c>
    </row>
    <row r="25" spans="1:61" x14ac:dyDescent="0.25">
      <c r="A25" s="5">
        <v>19</v>
      </c>
      <c r="B25" s="27" t="s">
        <v>240</v>
      </c>
      <c r="C25" s="29">
        <v>5</v>
      </c>
      <c r="D25" s="21">
        <v>0</v>
      </c>
      <c r="E25" s="21">
        <v>60</v>
      </c>
      <c r="F25" s="21">
        <v>40</v>
      </c>
      <c r="G25" s="21">
        <v>0</v>
      </c>
      <c r="H25" s="22">
        <v>3.4</v>
      </c>
      <c r="I25" s="23">
        <v>40</v>
      </c>
      <c r="J25" s="30">
        <v>100</v>
      </c>
      <c r="K25" s="32">
        <v>3.1666666666666665</v>
      </c>
      <c r="L25" s="23">
        <v>16.666666666666664</v>
      </c>
      <c r="M25" s="30">
        <v>100</v>
      </c>
      <c r="N25" s="32">
        <v>3</v>
      </c>
      <c r="O25" s="23">
        <v>0</v>
      </c>
      <c r="P25" s="30">
        <v>100</v>
      </c>
      <c r="Q25" s="34">
        <v>0.23333333333333339</v>
      </c>
      <c r="R25" s="25" t="s">
        <v>778</v>
      </c>
      <c r="S25" s="24">
        <v>23.333333333333336</v>
      </c>
      <c r="T25" s="25" t="s">
        <v>778</v>
      </c>
      <c r="U25" s="24">
        <v>0</v>
      </c>
      <c r="V25" s="35" t="s">
        <v>777</v>
      </c>
      <c r="W25" s="34">
        <v>0.39999999999999991</v>
      </c>
      <c r="X25" s="25" t="s">
        <v>778</v>
      </c>
      <c r="Y25" s="24">
        <v>40</v>
      </c>
      <c r="Z25" s="25" t="s">
        <v>778</v>
      </c>
      <c r="AA25" s="24">
        <v>0</v>
      </c>
      <c r="AB25" s="35" t="s">
        <v>777</v>
      </c>
      <c r="AH25" s="20">
        <v>21</v>
      </c>
      <c r="AI25" s="27" t="s">
        <v>130</v>
      </c>
      <c r="AJ25" s="29">
        <v>66</v>
      </c>
      <c r="AK25" s="21">
        <v>10.606060606060606</v>
      </c>
      <c r="AL25" s="21">
        <v>36.363636363636367</v>
      </c>
      <c r="AM25" s="21">
        <v>46.969696969696969</v>
      </c>
      <c r="AN25" s="21">
        <v>6.0606060606060606</v>
      </c>
      <c r="AO25" s="22">
        <v>3.4848484848484849</v>
      </c>
      <c r="AP25" s="23">
        <v>53.030303030303031</v>
      </c>
      <c r="AQ25" s="30">
        <v>89.393939393939405</v>
      </c>
      <c r="AR25" s="32">
        <v>3.6951219512195124</v>
      </c>
      <c r="AS25" s="23">
        <v>59.756097560975611</v>
      </c>
      <c r="AT25" s="30">
        <v>100</v>
      </c>
      <c r="AU25" s="32">
        <v>3.3232323232323231</v>
      </c>
      <c r="AV25" s="23">
        <v>30.303030303030305</v>
      </c>
      <c r="AW25" s="30">
        <v>89.898989898989896</v>
      </c>
      <c r="AX25" s="34">
        <v>0.21027346637102751</v>
      </c>
      <c r="AY25" s="25" t="s">
        <v>776</v>
      </c>
      <c r="AZ25" s="24">
        <v>6.7257945306725802</v>
      </c>
      <c r="BA25" s="25" t="s">
        <v>776</v>
      </c>
      <c r="BB25" s="24">
        <v>10.606060606060595</v>
      </c>
      <c r="BC25" s="35" t="s">
        <v>776</v>
      </c>
      <c r="BD25" s="34">
        <v>0.16161616161616177</v>
      </c>
      <c r="BE25" s="25" t="s">
        <v>778</v>
      </c>
      <c r="BF25" s="24">
        <v>22.727272727272727</v>
      </c>
      <c r="BG25" s="25" t="s">
        <v>778</v>
      </c>
      <c r="BH25" s="24">
        <v>0.50505050505049098</v>
      </c>
      <c r="BI25" s="35" t="s">
        <v>776</v>
      </c>
    </row>
    <row r="26" spans="1:61" x14ac:dyDescent="0.25">
      <c r="A26" s="5">
        <v>20</v>
      </c>
      <c r="B26" s="27" t="s">
        <v>241</v>
      </c>
      <c r="C26" s="29">
        <v>8</v>
      </c>
      <c r="D26" s="21">
        <v>12.5</v>
      </c>
      <c r="E26" s="21">
        <v>0</v>
      </c>
      <c r="F26" s="21">
        <v>87.5</v>
      </c>
      <c r="G26" s="21">
        <v>0</v>
      </c>
      <c r="H26" s="22">
        <v>3.75</v>
      </c>
      <c r="I26" s="23">
        <v>87.5</v>
      </c>
      <c r="J26" s="30">
        <v>87.5</v>
      </c>
      <c r="K26" s="32">
        <v>2.8571428571428572</v>
      </c>
      <c r="L26" s="23">
        <v>14.285714285714285</v>
      </c>
      <c r="M26" s="30">
        <v>71.428571428571416</v>
      </c>
      <c r="N26" s="32">
        <v>2.6666666666666665</v>
      </c>
      <c r="O26" s="23">
        <v>0</v>
      </c>
      <c r="P26" s="30">
        <v>66.666666666666657</v>
      </c>
      <c r="Q26" s="34">
        <v>0.89285714285714279</v>
      </c>
      <c r="R26" s="25" t="s">
        <v>778</v>
      </c>
      <c r="S26" s="24">
        <v>73.214285714285722</v>
      </c>
      <c r="T26" s="25" t="s">
        <v>778</v>
      </c>
      <c r="U26" s="24">
        <v>16.071428571428584</v>
      </c>
      <c r="V26" s="35" t="s">
        <v>778</v>
      </c>
      <c r="W26" s="34">
        <v>1.0833333333333335</v>
      </c>
      <c r="X26" s="25" t="s">
        <v>778</v>
      </c>
      <c r="Y26" s="24">
        <v>87.5</v>
      </c>
      <c r="Z26" s="25" t="s">
        <v>778</v>
      </c>
      <c r="AA26" s="24">
        <v>20.833333333333343</v>
      </c>
      <c r="AB26" s="35" t="s">
        <v>778</v>
      </c>
      <c r="AH26" s="20">
        <v>22</v>
      </c>
      <c r="AI26" s="27" t="s">
        <v>131</v>
      </c>
      <c r="AJ26" s="29">
        <v>19</v>
      </c>
      <c r="AK26" s="21">
        <v>15.789473684210526</v>
      </c>
      <c r="AL26" s="21">
        <v>5.2631578947368416</v>
      </c>
      <c r="AM26" s="21">
        <v>42.105263157894733</v>
      </c>
      <c r="AN26" s="21">
        <v>36.84210526315789</v>
      </c>
      <c r="AO26" s="22">
        <v>4</v>
      </c>
      <c r="AP26" s="23">
        <v>78.94736842105263</v>
      </c>
      <c r="AQ26" s="30">
        <v>84.210526315789465</v>
      </c>
      <c r="AR26" s="32">
        <v>3.4615384615384617</v>
      </c>
      <c r="AS26" s="23">
        <v>53.846153846153847</v>
      </c>
      <c r="AT26" s="30">
        <v>92.307692307692321</v>
      </c>
      <c r="AU26" s="32">
        <v>3</v>
      </c>
      <c r="AV26" s="23">
        <v>28.571428571428569</v>
      </c>
      <c r="AW26" s="30">
        <v>57.142857142857139</v>
      </c>
      <c r="AX26" s="34">
        <v>0.53846153846153832</v>
      </c>
      <c r="AY26" s="25" t="s">
        <v>778</v>
      </c>
      <c r="AZ26" s="24">
        <v>25.101214574898783</v>
      </c>
      <c r="BA26" s="25" t="s">
        <v>778</v>
      </c>
      <c r="BB26" s="24">
        <v>8.0971659919028554</v>
      </c>
      <c r="BC26" s="35" t="s">
        <v>776</v>
      </c>
      <c r="BD26" s="34">
        <v>1</v>
      </c>
      <c r="BE26" s="25" t="s">
        <v>778</v>
      </c>
      <c r="BF26" s="24">
        <v>50.375939849624061</v>
      </c>
      <c r="BG26" s="25" t="s">
        <v>778</v>
      </c>
      <c r="BH26" s="24">
        <v>27.067669172932327</v>
      </c>
      <c r="BI26" s="35" t="s">
        <v>778</v>
      </c>
    </row>
    <row r="27" spans="1:61" x14ac:dyDescent="0.25">
      <c r="A27" s="5">
        <v>21</v>
      </c>
      <c r="B27" s="27" t="s">
        <v>242</v>
      </c>
      <c r="C27" s="29">
        <v>5</v>
      </c>
      <c r="D27" s="21">
        <v>0</v>
      </c>
      <c r="E27" s="21">
        <v>0</v>
      </c>
      <c r="F27" s="21">
        <v>80</v>
      </c>
      <c r="G27" s="21">
        <v>20</v>
      </c>
      <c r="H27" s="22">
        <v>4.2</v>
      </c>
      <c r="I27" s="23">
        <v>100</v>
      </c>
      <c r="J27" s="30">
        <v>100</v>
      </c>
      <c r="K27" s="32" t="s">
        <v>775</v>
      </c>
      <c r="L27" s="23" t="s">
        <v>775</v>
      </c>
      <c r="M27" s="30" t="s">
        <v>775</v>
      </c>
      <c r="N27" s="32">
        <v>3.25</v>
      </c>
      <c r="O27" s="23">
        <v>25</v>
      </c>
      <c r="P27" s="30">
        <v>100</v>
      </c>
      <c r="Q27" s="34" t="s">
        <v>775</v>
      </c>
      <c r="R27" s="25" t="s">
        <v>775</v>
      </c>
      <c r="S27" s="24" t="s">
        <v>775</v>
      </c>
      <c r="T27" s="25" t="s">
        <v>775</v>
      </c>
      <c r="U27" s="24" t="s">
        <v>775</v>
      </c>
      <c r="V27" s="35" t="s">
        <v>775</v>
      </c>
      <c r="W27" s="34">
        <v>0.95000000000000018</v>
      </c>
      <c r="X27" s="25" t="s">
        <v>778</v>
      </c>
      <c r="Y27" s="24">
        <v>75</v>
      </c>
      <c r="Z27" s="25" t="s">
        <v>778</v>
      </c>
      <c r="AA27" s="24">
        <v>0</v>
      </c>
      <c r="AB27" s="35" t="s">
        <v>777</v>
      </c>
      <c r="AH27" s="20">
        <v>23</v>
      </c>
      <c r="AI27" s="27" t="s">
        <v>136</v>
      </c>
      <c r="AJ27" s="29">
        <v>103</v>
      </c>
      <c r="AK27" s="21">
        <v>2.912621359223301</v>
      </c>
      <c r="AL27" s="21">
        <v>37.864077669902912</v>
      </c>
      <c r="AM27" s="21">
        <v>51.456310679611647</v>
      </c>
      <c r="AN27" s="21">
        <v>7.7669902912621351</v>
      </c>
      <c r="AO27" s="22">
        <v>3.6407766990291264</v>
      </c>
      <c r="AP27" s="23">
        <v>59.22330097087378</v>
      </c>
      <c r="AQ27" s="30">
        <v>97.087378640776691</v>
      </c>
      <c r="AR27" s="32">
        <v>3.3947368421052633</v>
      </c>
      <c r="AS27" s="23">
        <v>39.473684210526315</v>
      </c>
      <c r="AT27" s="30">
        <v>96.491228070175438</v>
      </c>
      <c r="AU27" s="32">
        <v>3.06</v>
      </c>
      <c r="AV27" s="23">
        <v>22</v>
      </c>
      <c r="AW27" s="30">
        <v>79</v>
      </c>
      <c r="AX27" s="34">
        <v>0.2460398569238631</v>
      </c>
      <c r="AY27" s="25" t="s">
        <v>778</v>
      </c>
      <c r="AZ27" s="24">
        <v>19.749616760347465</v>
      </c>
      <c r="BA27" s="25" t="s">
        <v>778</v>
      </c>
      <c r="BB27" s="24">
        <v>0.59615057060125309</v>
      </c>
      <c r="BC27" s="35" t="s">
        <v>778</v>
      </c>
      <c r="BD27" s="34">
        <v>0.58077669902912632</v>
      </c>
      <c r="BE27" s="25" t="s">
        <v>778</v>
      </c>
      <c r="BF27" s="24">
        <v>37.22330097087378</v>
      </c>
      <c r="BG27" s="25" t="s">
        <v>778</v>
      </c>
      <c r="BH27" s="24">
        <v>18.087378640776691</v>
      </c>
      <c r="BI27" s="35" t="s">
        <v>778</v>
      </c>
    </row>
    <row r="28" spans="1:61" x14ac:dyDescent="0.25">
      <c r="A28" s="5">
        <v>22</v>
      </c>
      <c r="B28" s="27" t="s">
        <v>243</v>
      </c>
      <c r="C28" s="29">
        <v>9</v>
      </c>
      <c r="D28" s="21">
        <v>11.111111111111111</v>
      </c>
      <c r="E28" s="21">
        <v>33.333333333333329</v>
      </c>
      <c r="F28" s="21">
        <v>22.222222222222221</v>
      </c>
      <c r="G28" s="21">
        <v>33.333333333333329</v>
      </c>
      <c r="H28" s="22">
        <v>3.7777777777777777</v>
      </c>
      <c r="I28" s="23">
        <v>55.55555555555555</v>
      </c>
      <c r="J28" s="30">
        <v>88.888888888888886</v>
      </c>
      <c r="K28" s="32">
        <v>3.1818181818181817</v>
      </c>
      <c r="L28" s="23">
        <v>36.363636363636367</v>
      </c>
      <c r="M28" s="30">
        <v>81.818181818181813</v>
      </c>
      <c r="N28" s="32">
        <v>2.3333333333333335</v>
      </c>
      <c r="O28" s="23">
        <v>0</v>
      </c>
      <c r="P28" s="30">
        <v>33.333333333333329</v>
      </c>
      <c r="Q28" s="34">
        <v>0.59595959595959602</v>
      </c>
      <c r="R28" s="25" t="s">
        <v>778</v>
      </c>
      <c r="S28" s="24">
        <v>19.191919191919183</v>
      </c>
      <c r="T28" s="25" t="s">
        <v>778</v>
      </c>
      <c r="U28" s="24">
        <v>7.0707070707070727</v>
      </c>
      <c r="V28" s="35" t="s">
        <v>778</v>
      </c>
      <c r="W28" s="34">
        <v>1.4444444444444442</v>
      </c>
      <c r="X28" s="25" t="s">
        <v>778</v>
      </c>
      <c r="Y28" s="24">
        <v>55.55555555555555</v>
      </c>
      <c r="Z28" s="25" t="s">
        <v>778</v>
      </c>
      <c r="AA28" s="24">
        <v>55.555555555555557</v>
      </c>
      <c r="AB28" s="35" t="s">
        <v>778</v>
      </c>
      <c r="AH28" s="20">
        <v>24</v>
      </c>
      <c r="AI28" s="27" t="s">
        <v>145</v>
      </c>
      <c r="AJ28" s="29">
        <v>57</v>
      </c>
      <c r="AK28" s="21">
        <v>0</v>
      </c>
      <c r="AL28" s="21">
        <v>24.561403508771928</v>
      </c>
      <c r="AM28" s="21">
        <v>63.157894736842103</v>
      </c>
      <c r="AN28" s="21">
        <v>12.280701754385964</v>
      </c>
      <c r="AO28" s="22">
        <v>3.8771929824561404</v>
      </c>
      <c r="AP28" s="23">
        <v>75.438596491228068</v>
      </c>
      <c r="AQ28" s="30">
        <v>99.999999999999986</v>
      </c>
      <c r="AR28" s="32">
        <v>3.6774193548387095</v>
      </c>
      <c r="AS28" s="23">
        <v>58.064516129032256</v>
      </c>
      <c r="AT28" s="30">
        <v>96.774193548387103</v>
      </c>
      <c r="AU28" s="32">
        <v>3.4358974358974357</v>
      </c>
      <c r="AV28" s="23">
        <v>43.589743589743584</v>
      </c>
      <c r="AW28" s="30">
        <v>97.435897435897431</v>
      </c>
      <c r="AX28" s="34">
        <v>0.19977362761743089</v>
      </c>
      <c r="AY28" s="25" t="s">
        <v>778</v>
      </c>
      <c r="AZ28" s="24">
        <v>17.374080362195812</v>
      </c>
      <c r="BA28" s="25" t="s">
        <v>778</v>
      </c>
      <c r="BB28" s="24">
        <v>3.2258064516128826</v>
      </c>
      <c r="BC28" s="35" t="s">
        <v>778</v>
      </c>
      <c r="BD28" s="34">
        <v>0.44129554655870473</v>
      </c>
      <c r="BE28" s="25" t="s">
        <v>778</v>
      </c>
      <c r="BF28" s="24">
        <v>31.848852901484484</v>
      </c>
      <c r="BG28" s="25" t="s">
        <v>778</v>
      </c>
      <c r="BH28" s="24">
        <v>2.564102564102555</v>
      </c>
      <c r="BI28" s="35" t="s">
        <v>778</v>
      </c>
    </row>
    <row r="29" spans="1:61" x14ac:dyDescent="0.25">
      <c r="A29" s="11" t="s">
        <v>13</v>
      </c>
      <c r="B29" s="102"/>
      <c r="C29" s="103">
        <v>57</v>
      </c>
      <c r="D29" s="104">
        <v>12.280701754385964</v>
      </c>
      <c r="E29" s="104">
        <v>35.087719298245609</v>
      </c>
      <c r="F29" s="104">
        <v>45.614035087719294</v>
      </c>
      <c r="G29" s="104">
        <v>7.0175438596491224</v>
      </c>
      <c r="H29" s="104">
        <v>3.4736842105263159</v>
      </c>
      <c r="I29" s="104">
        <v>52.631578947368418</v>
      </c>
      <c r="J29" s="105">
        <v>87.719298245614027</v>
      </c>
      <c r="K29" s="106">
        <v>3.1186440677966103</v>
      </c>
      <c r="L29" s="104">
        <v>23.728813559322035</v>
      </c>
      <c r="M29" s="105">
        <v>88.135593220338976</v>
      </c>
      <c r="N29" s="106">
        <v>2.911111111111111</v>
      </c>
      <c r="O29" s="104">
        <v>15.555555555555555</v>
      </c>
      <c r="P29" s="105">
        <v>71.111111111111114</v>
      </c>
      <c r="Q29" s="106">
        <v>0.35504014272970563</v>
      </c>
      <c r="R29" s="104" t="s">
        <v>778</v>
      </c>
      <c r="S29" s="104">
        <v>28.902765388046383</v>
      </c>
      <c r="T29" s="104" t="s">
        <v>778</v>
      </c>
      <c r="U29" s="104">
        <v>0.41629497472494847</v>
      </c>
      <c r="V29" s="105" t="s">
        <v>776</v>
      </c>
      <c r="W29" s="106">
        <v>0.56257309941520495</v>
      </c>
      <c r="X29" s="104" t="s">
        <v>778</v>
      </c>
      <c r="Y29" s="104">
        <v>37.076023391812861</v>
      </c>
      <c r="Z29" s="104" t="s">
        <v>778</v>
      </c>
      <c r="AA29" s="104">
        <v>16.608187134502913</v>
      </c>
      <c r="AB29" s="105" t="s">
        <v>778</v>
      </c>
      <c r="AH29" s="20">
        <v>25</v>
      </c>
      <c r="AI29" s="27" t="s">
        <v>156</v>
      </c>
      <c r="AJ29" s="29">
        <v>67</v>
      </c>
      <c r="AK29" s="21">
        <v>0</v>
      </c>
      <c r="AL29" s="21">
        <v>38.805970149253731</v>
      </c>
      <c r="AM29" s="21">
        <v>44.776119402985074</v>
      </c>
      <c r="AN29" s="21">
        <v>16.417910447761194</v>
      </c>
      <c r="AO29" s="22">
        <v>3.7761194029850746</v>
      </c>
      <c r="AP29" s="23">
        <v>61.194029850746269</v>
      </c>
      <c r="AQ29" s="30">
        <v>100</v>
      </c>
      <c r="AR29" s="32">
        <v>3.5774647887323945</v>
      </c>
      <c r="AS29" s="23">
        <v>54.929577464788728</v>
      </c>
      <c r="AT29" s="30">
        <v>95.774647887323951</v>
      </c>
      <c r="AU29" s="32">
        <v>3.2</v>
      </c>
      <c r="AV29" s="23">
        <v>35</v>
      </c>
      <c r="AW29" s="30">
        <v>85</v>
      </c>
      <c r="AX29" s="34">
        <v>0.19865461425268016</v>
      </c>
      <c r="AY29" s="25" t="s">
        <v>778</v>
      </c>
      <c r="AZ29" s="24">
        <v>6.2644523859575401</v>
      </c>
      <c r="BA29" s="25" t="s">
        <v>778</v>
      </c>
      <c r="BB29" s="24">
        <v>4.2253521126760489</v>
      </c>
      <c r="BC29" s="35" t="s">
        <v>778</v>
      </c>
      <c r="BD29" s="34">
        <v>0.57611940298507447</v>
      </c>
      <c r="BE29" s="25" t="s">
        <v>778</v>
      </c>
      <c r="BF29" s="24">
        <v>26.194029850746269</v>
      </c>
      <c r="BG29" s="25" t="s">
        <v>778</v>
      </c>
      <c r="BH29" s="24">
        <v>15</v>
      </c>
      <c r="BI29" s="35" t="s">
        <v>778</v>
      </c>
    </row>
    <row r="30" spans="1:61" x14ac:dyDescent="0.25">
      <c r="A30" s="5">
        <v>23</v>
      </c>
      <c r="B30" s="27" t="s">
        <v>244</v>
      </c>
      <c r="C30" s="29">
        <v>11</v>
      </c>
      <c r="D30" s="21">
        <v>0</v>
      </c>
      <c r="E30" s="21">
        <v>18.181818181818183</v>
      </c>
      <c r="F30" s="21">
        <v>63.636363636363633</v>
      </c>
      <c r="G30" s="21">
        <v>18.181818181818183</v>
      </c>
      <c r="H30" s="22">
        <v>4</v>
      </c>
      <c r="I30" s="23">
        <v>81.818181818181813</v>
      </c>
      <c r="J30" s="30">
        <v>100</v>
      </c>
      <c r="K30" s="32">
        <v>3.3636363636363638</v>
      </c>
      <c r="L30" s="23">
        <v>45.454545454545453</v>
      </c>
      <c r="M30" s="30">
        <v>90.909090909090907</v>
      </c>
      <c r="N30" s="32">
        <v>3.3571428571428572</v>
      </c>
      <c r="O30" s="23">
        <v>42.857142857142854</v>
      </c>
      <c r="P30" s="30">
        <v>92.857142857142861</v>
      </c>
      <c r="Q30" s="34">
        <v>0.63636363636363624</v>
      </c>
      <c r="R30" s="25" t="s">
        <v>778</v>
      </c>
      <c r="S30" s="24">
        <v>36.36363636363636</v>
      </c>
      <c r="T30" s="25" t="s">
        <v>778</v>
      </c>
      <c r="U30" s="24">
        <v>9.0909090909090935</v>
      </c>
      <c r="V30" s="35" t="s">
        <v>778</v>
      </c>
      <c r="W30" s="34">
        <v>0.64285714285714279</v>
      </c>
      <c r="X30" s="25" t="s">
        <v>778</v>
      </c>
      <c r="Y30" s="24">
        <v>38.961038961038959</v>
      </c>
      <c r="Z30" s="25" t="s">
        <v>778</v>
      </c>
      <c r="AA30" s="24">
        <v>7.1428571428571388</v>
      </c>
      <c r="AB30" s="35" t="s">
        <v>778</v>
      </c>
      <c r="AH30" s="20">
        <v>26</v>
      </c>
      <c r="AI30" s="27" t="s">
        <v>169</v>
      </c>
      <c r="AJ30" s="29">
        <v>2</v>
      </c>
      <c r="AK30" s="21">
        <v>0</v>
      </c>
      <c r="AL30" s="21">
        <v>0</v>
      </c>
      <c r="AM30" s="21">
        <v>100</v>
      </c>
      <c r="AN30" s="21">
        <v>0</v>
      </c>
      <c r="AO30" s="22">
        <v>4</v>
      </c>
      <c r="AP30" s="23">
        <v>100</v>
      </c>
      <c r="AQ30" s="30">
        <v>100</v>
      </c>
      <c r="AR30" s="32">
        <v>3.75</v>
      </c>
      <c r="AS30" s="23">
        <v>75</v>
      </c>
      <c r="AT30" s="30">
        <v>100</v>
      </c>
      <c r="AU30" s="32">
        <v>3.584070796460177</v>
      </c>
      <c r="AV30" s="23">
        <v>47.787610619469028</v>
      </c>
      <c r="AW30" s="30">
        <v>99.115044247787608</v>
      </c>
      <c r="AX30" s="34">
        <v>0.25</v>
      </c>
      <c r="AY30" s="25" t="s">
        <v>778</v>
      </c>
      <c r="AZ30" s="24">
        <v>25</v>
      </c>
      <c r="BA30" s="25" t="s">
        <v>778</v>
      </c>
      <c r="BB30" s="24">
        <v>0</v>
      </c>
      <c r="BC30" s="35" t="s">
        <v>777</v>
      </c>
      <c r="BD30" s="34">
        <v>0.41592920353982299</v>
      </c>
      <c r="BE30" s="25" t="s">
        <v>778</v>
      </c>
      <c r="BF30" s="24">
        <v>52.212389380530972</v>
      </c>
      <c r="BG30" s="25" t="s">
        <v>778</v>
      </c>
      <c r="BH30" s="24">
        <v>0.88495575221239164</v>
      </c>
      <c r="BI30" s="35" t="s">
        <v>778</v>
      </c>
    </row>
    <row r="31" spans="1:61" x14ac:dyDescent="0.25">
      <c r="A31" s="5">
        <v>24</v>
      </c>
      <c r="B31" s="27" t="s">
        <v>245</v>
      </c>
      <c r="C31" s="29">
        <v>9</v>
      </c>
      <c r="D31" s="21">
        <v>0</v>
      </c>
      <c r="E31" s="21">
        <v>11.111111111111111</v>
      </c>
      <c r="F31" s="21">
        <v>88.888888888888886</v>
      </c>
      <c r="G31" s="21">
        <v>0</v>
      </c>
      <c r="H31" s="22">
        <v>3.8888888888888888</v>
      </c>
      <c r="I31" s="23">
        <v>88.888888888888886</v>
      </c>
      <c r="J31" s="30">
        <v>100</v>
      </c>
      <c r="K31" s="32">
        <v>2.5</v>
      </c>
      <c r="L31" s="23">
        <v>0</v>
      </c>
      <c r="M31" s="30">
        <v>50</v>
      </c>
      <c r="N31" s="32">
        <v>3.5</v>
      </c>
      <c r="O31" s="23">
        <v>33.333333333333329</v>
      </c>
      <c r="P31" s="30">
        <v>99.999999999999972</v>
      </c>
      <c r="Q31" s="34">
        <v>1.3888888888888888</v>
      </c>
      <c r="R31" s="25" t="s">
        <v>778</v>
      </c>
      <c r="S31" s="24">
        <v>88.888888888888886</v>
      </c>
      <c r="T31" s="25" t="s">
        <v>778</v>
      </c>
      <c r="U31" s="24">
        <v>50</v>
      </c>
      <c r="V31" s="35" t="s">
        <v>778</v>
      </c>
      <c r="W31" s="34">
        <v>0.38888888888888884</v>
      </c>
      <c r="X31" s="25" t="s">
        <v>778</v>
      </c>
      <c r="Y31" s="24">
        <v>55.555555555555557</v>
      </c>
      <c r="Z31" s="25" t="s">
        <v>778</v>
      </c>
      <c r="AA31" s="24">
        <v>2.8421709430404007E-14</v>
      </c>
      <c r="AB31" s="35" t="s">
        <v>777</v>
      </c>
      <c r="AH31" s="20">
        <v>27</v>
      </c>
      <c r="AI31" s="27" t="s">
        <v>184</v>
      </c>
      <c r="AJ31" s="29">
        <v>118</v>
      </c>
      <c r="AK31" s="21">
        <v>6.7796610169491522</v>
      </c>
      <c r="AL31" s="21">
        <v>33.050847457627121</v>
      </c>
      <c r="AM31" s="21">
        <v>51.694915254237287</v>
      </c>
      <c r="AN31" s="21">
        <v>8.4745762711864394</v>
      </c>
      <c r="AO31" s="22">
        <v>3.6186440677966103</v>
      </c>
      <c r="AP31" s="23">
        <v>60.169491525423723</v>
      </c>
      <c r="AQ31" s="30">
        <v>93.220338983050851</v>
      </c>
      <c r="AR31" s="32">
        <v>4.0113636363636367</v>
      </c>
      <c r="AS31" s="23">
        <v>81.818181818181813</v>
      </c>
      <c r="AT31" s="30">
        <v>97.727272727272734</v>
      </c>
      <c r="AU31" s="32">
        <v>3.2727272727272729</v>
      </c>
      <c r="AV31" s="23">
        <v>31.168831168831169</v>
      </c>
      <c r="AW31" s="30">
        <v>96.103896103896091</v>
      </c>
      <c r="AX31" s="34">
        <v>0.39271956856702639</v>
      </c>
      <c r="AY31" s="25" t="s">
        <v>776</v>
      </c>
      <c r="AZ31" s="24">
        <v>21.64869029275809</v>
      </c>
      <c r="BA31" s="25" t="s">
        <v>776</v>
      </c>
      <c r="BB31" s="24">
        <v>4.5069337442218824</v>
      </c>
      <c r="BC31" s="35" t="s">
        <v>776</v>
      </c>
      <c r="BD31" s="34">
        <v>0.34591679506933737</v>
      </c>
      <c r="BE31" s="25" t="s">
        <v>778</v>
      </c>
      <c r="BF31" s="24">
        <v>29.000660356592554</v>
      </c>
      <c r="BG31" s="25" t="s">
        <v>778</v>
      </c>
      <c r="BH31" s="24">
        <v>2.8835571208452393</v>
      </c>
      <c r="BI31" s="35" t="s">
        <v>776</v>
      </c>
    </row>
    <row r="32" spans="1:61" x14ac:dyDescent="0.25">
      <c r="A32" s="5">
        <v>25</v>
      </c>
      <c r="B32" s="27" t="s">
        <v>246</v>
      </c>
      <c r="C32" s="29">
        <v>5</v>
      </c>
      <c r="D32" s="21">
        <v>0</v>
      </c>
      <c r="E32" s="21">
        <v>0</v>
      </c>
      <c r="F32" s="21">
        <v>60</v>
      </c>
      <c r="G32" s="21">
        <v>40</v>
      </c>
      <c r="H32" s="22">
        <v>4.4000000000000004</v>
      </c>
      <c r="I32" s="23">
        <v>100</v>
      </c>
      <c r="J32" s="30">
        <v>100</v>
      </c>
      <c r="K32" s="32">
        <v>3.25</v>
      </c>
      <c r="L32" s="23">
        <v>25</v>
      </c>
      <c r="M32" s="30">
        <v>100</v>
      </c>
      <c r="N32" s="32">
        <v>2.75</v>
      </c>
      <c r="O32" s="23">
        <v>0</v>
      </c>
      <c r="P32" s="30">
        <v>75</v>
      </c>
      <c r="Q32" s="34">
        <v>1.1500000000000004</v>
      </c>
      <c r="R32" s="25" t="s">
        <v>778</v>
      </c>
      <c r="S32" s="24">
        <v>75</v>
      </c>
      <c r="T32" s="25" t="s">
        <v>778</v>
      </c>
      <c r="U32" s="24">
        <v>0</v>
      </c>
      <c r="V32" s="35" t="s">
        <v>777</v>
      </c>
      <c r="W32" s="34">
        <v>1.6500000000000004</v>
      </c>
      <c r="X32" s="25" t="s">
        <v>778</v>
      </c>
      <c r="Y32" s="24">
        <v>100</v>
      </c>
      <c r="Z32" s="25" t="s">
        <v>778</v>
      </c>
      <c r="AA32" s="24">
        <v>25</v>
      </c>
      <c r="AB32" s="35" t="s">
        <v>778</v>
      </c>
      <c r="AH32" s="20">
        <v>28</v>
      </c>
      <c r="AI32" s="27" t="s">
        <v>132</v>
      </c>
      <c r="AJ32" s="29">
        <v>94</v>
      </c>
      <c r="AK32" s="21">
        <v>1.0638297872340425</v>
      </c>
      <c r="AL32" s="21">
        <v>42.553191489361701</v>
      </c>
      <c r="AM32" s="21">
        <v>44.680851063829785</v>
      </c>
      <c r="AN32" s="21">
        <v>11.702127659574469</v>
      </c>
      <c r="AO32" s="22">
        <v>3.6702127659574466</v>
      </c>
      <c r="AP32" s="23">
        <v>56.38297872340425</v>
      </c>
      <c r="AQ32" s="30">
        <v>98.936170212765958</v>
      </c>
      <c r="AR32" s="32">
        <v>3.6091954022988504</v>
      </c>
      <c r="AS32" s="23">
        <v>57.47126436781609</v>
      </c>
      <c r="AT32" s="30">
        <v>98.850574712643692</v>
      </c>
      <c r="AU32" s="32">
        <v>3.54</v>
      </c>
      <c r="AV32" s="23">
        <v>49</v>
      </c>
      <c r="AW32" s="30">
        <v>100</v>
      </c>
      <c r="AX32" s="34">
        <v>6.1017363658596224E-2</v>
      </c>
      <c r="AY32" s="25" t="s">
        <v>778</v>
      </c>
      <c r="AZ32" s="24">
        <v>1.0882856444118403</v>
      </c>
      <c r="BA32" s="25" t="s">
        <v>776</v>
      </c>
      <c r="BB32" s="24">
        <v>8.5595500122266799E-2</v>
      </c>
      <c r="BC32" s="35" t="s">
        <v>778</v>
      </c>
      <c r="BD32" s="34">
        <v>0.13021276595744657</v>
      </c>
      <c r="BE32" s="25" t="s">
        <v>778</v>
      </c>
      <c r="BF32" s="24">
        <v>7.3829787234042499</v>
      </c>
      <c r="BG32" s="25" t="s">
        <v>778</v>
      </c>
      <c r="BH32" s="24">
        <v>1.0638297872340416</v>
      </c>
      <c r="BI32" s="35" t="s">
        <v>776</v>
      </c>
    </row>
    <row r="33" spans="1:61" x14ac:dyDescent="0.25">
      <c r="A33" s="5">
        <v>26</v>
      </c>
      <c r="B33" s="27" t="s">
        <v>247</v>
      </c>
      <c r="C33" s="29">
        <v>18</v>
      </c>
      <c r="D33" s="21">
        <v>0</v>
      </c>
      <c r="E33" s="21">
        <v>27.777777777777779</v>
      </c>
      <c r="F33" s="21">
        <v>38.888888888888893</v>
      </c>
      <c r="G33" s="21">
        <v>33.333333333333329</v>
      </c>
      <c r="H33" s="22">
        <v>4.0555555555555554</v>
      </c>
      <c r="I33" s="23">
        <v>72.222222222222229</v>
      </c>
      <c r="J33" s="30">
        <v>100</v>
      </c>
      <c r="K33" s="32">
        <v>3.7272727272727271</v>
      </c>
      <c r="L33" s="23">
        <v>63.636363636363633</v>
      </c>
      <c r="M33" s="30">
        <v>100</v>
      </c>
      <c r="N33" s="32">
        <v>3</v>
      </c>
      <c r="O33" s="23">
        <v>0</v>
      </c>
      <c r="P33" s="30">
        <v>100</v>
      </c>
      <c r="Q33" s="34">
        <v>0.32828282828282829</v>
      </c>
      <c r="R33" s="25" t="s">
        <v>778</v>
      </c>
      <c r="S33" s="24">
        <v>8.5858585858585954</v>
      </c>
      <c r="T33" s="25" t="s">
        <v>778</v>
      </c>
      <c r="U33" s="24">
        <v>0</v>
      </c>
      <c r="V33" s="35" t="s">
        <v>777</v>
      </c>
      <c r="W33" s="34">
        <v>1.0555555555555554</v>
      </c>
      <c r="X33" s="25" t="s">
        <v>778</v>
      </c>
      <c r="Y33" s="24">
        <v>72.222222222222229</v>
      </c>
      <c r="Z33" s="25" t="s">
        <v>778</v>
      </c>
      <c r="AA33" s="24">
        <v>0</v>
      </c>
      <c r="AB33" s="35" t="s">
        <v>777</v>
      </c>
      <c r="AH33" s="20">
        <v>29</v>
      </c>
      <c r="AI33" s="27" t="s">
        <v>133</v>
      </c>
      <c r="AJ33" s="29">
        <v>85</v>
      </c>
      <c r="AK33" s="21">
        <v>2.3529411764705883</v>
      </c>
      <c r="AL33" s="21">
        <v>47.058823529411761</v>
      </c>
      <c r="AM33" s="21">
        <v>48.235294117647058</v>
      </c>
      <c r="AN33" s="21">
        <v>2.3529411764705883</v>
      </c>
      <c r="AO33" s="22">
        <v>3.5058823529411764</v>
      </c>
      <c r="AP33" s="23">
        <v>50.588235294117645</v>
      </c>
      <c r="AQ33" s="30">
        <v>97.647058823529406</v>
      </c>
      <c r="AR33" s="32">
        <v>3.7184466019417477</v>
      </c>
      <c r="AS33" s="23">
        <v>59.223300970873794</v>
      </c>
      <c r="AT33" s="30">
        <v>98.05825242718447</v>
      </c>
      <c r="AU33" s="32">
        <v>3.5</v>
      </c>
      <c r="AV33" s="23">
        <v>47.87234042553191</v>
      </c>
      <c r="AW33" s="30">
        <v>98.936170212765958</v>
      </c>
      <c r="AX33" s="34">
        <v>0.21256424900057125</v>
      </c>
      <c r="AY33" s="25" t="s">
        <v>776</v>
      </c>
      <c r="AZ33" s="24">
        <v>8.6350656767561489</v>
      </c>
      <c r="BA33" s="25" t="s">
        <v>776</v>
      </c>
      <c r="BB33" s="24">
        <v>0.41119360365506452</v>
      </c>
      <c r="BC33" s="35" t="s">
        <v>776</v>
      </c>
      <c r="BD33" s="34">
        <v>5.8823529411764497E-3</v>
      </c>
      <c r="BE33" s="25" t="s">
        <v>778</v>
      </c>
      <c r="BF33" s="24">
        <v>2.7158948685857354</v>
      </c>
      <c r="BG33" s="25" t="s">
        <v>778</v>
      </c>
      <c r="BH33" s="24">
        <v>1.2891113892365524</v>
      </c>
      <c r="BI33" s="35" t="s">
        <v>776</v>
      </c>
    </row>
    <row r="34" spans="1:61" x14ac:dyDescent="0.25">
      <c r="A34" s="5">
        <v>27</v>
      </c>
      <c r="B34" s="27" t="s">
        <v>248</v>
      </c>
      <c r="C34" s="29">
        <v>5</v>
      </c>
      <c r="D34" s="21">
        <v>0</v>
      </c>
      <c r="E34" s="21">
        <v>40</v>
      </c>
      <c r="F34" s="21">
        <v>60</v>
      </c>
      <c r="G34" s="21">
        <v>0</v>
      </c>
      <c r="H34" s="22">
        <v>3.6</v>
      </c>
      <c r="I34" s="23">
        <v>60</v>
      </c>
      <c r="J34" s="30">
        <v>100</v>
      </c>
      <c r="K34" s="32">
        <v>3.5</v>
      </c>
      <c r="L34" s="23">
        <v>50</v>
      </c>
      <c r="M34" s="30">
        <v>100</v>
      </c>
      <c r="N34" s="32">
        <v>3</v>
      </c>
      <c r="O34" s="23">
        <v>0</v>
      </c>
      <c r="P34" s="30">
        <v>100</v>
      </c>
      <c r="Q34" s="34">
        <v>0.10000000000000009</v>
      </c>
      <c r="R34" s="25" t="s">
        <v>778</v>
      </c>
      <c r="S34" s="24">
        <v>10</v>
      </c>
      <c r="T34" s="25" t="s">
        <v>778</v>
      </c>
      <c r="U34" s="24">
        <v>0</v>
      </c>
      <c r="V34" s="35" t="s">
        <v>777</v>
      </c>
      <c r="W34" s="34">
        <v>0.60000000000000009</v>
      </c>
      <c r="X34" s="25" t="s">
        <v>778</v>
      </c>
      <c r="Y34" s="24">
        <v>60</v>
      </c>
      <c r="Z34" s="25" t="s">
        <v>778</v>
      </c>
      <c r="AA34" s="24">
        <v>0</v>
      </c>
      <c r="AB34" s="35" t="s">
        <v>777</v>
      </c>
      <c r="AH34" s="20">
        <v>30</v>
      </c>
      <c r="AI34" s="27" t="s">
        <v>137</v>
      </c>
      <c r="AJ34" s="29">
        <v>41</v>
      </c>
      <c r="AK34" s="21">
        <v>36.585365853658537</v>
      </c>
      <c r="AL34" s="21">
        <v>29.268292682926827</v>
      </c>
      <c r="AM34" s="21">
        <v>31.707317073170731</v>
      </c>
      <c r="AN34" s="21">
        <v>2.4390243902439024</v>
      </c>
      <c r="AO34" s="22">
        <v>3</v>
      </c>
      <c r="AP34" s="23">
        <v>34.146341463414636</v>
      </c>
      <c r="AQ34" s="30">
        <v>63.414634146341456</v>
      </c>
      <c r="AR34" s="32">
        <v>3.5217391304347827</v>
      </c>
      <c r="AS34" s="23">
        <v>60.869565217391305</v>
      </c>
      <c r="AT34" s="30">
        <v>86.956521739130423</v>
      </c>
      <c r="AU34" s="32">
        <v>3.4761904761904763</v>
      </c>
      <c r="AV34" s="23">
        <v>45.238095238095241</v>
      </c>
      <c r="AW34" s="30">
        <v>95.238095238095241</v>
      </c>
      <c r="AX34" s="34">
        <v>0.52173913043478271</v>
      </c>
      <c r="AY34" s="25" t="s">
        <v>776</v>
      </c>
      <c r="AZ34" s="24">
        <v>26.723223753976669</v>
      </c>
      <c r="BA34" s="25" t="s">
        <v>776</v>
      </c>
      <c r="BB34" s="24">
        <v>23.541887592788967</v>
      </c>
      <c r="BC34" s="35" t="s">
        <v>776</v>
      </c>
      <c r="BD34" s="34">
        <v>0.47619047619047628</v>
      </c>
      <c r="BE34" s="25" t="s">
        <v>776</v>
      </c>
      <c r="BF34" s="24">
        <v>11.091753774680605</v>
      </c>
      <c r="BG34" s="25" t="s">
        <v>776</v>
      </c>
      <c r="BH34" s="24">
        <v>31.823461091753785</v>
      </c>
      <c r="BI34" s="35" t="s">
        <v>776</v>
      </c>
    </row>
    <row r="35" spans="1:61" x14ac:dyDescent="0.25">
      <c r="A35" s="5">
        <v>28</v>
      </c>
      <c r="B35" s="27" t="s">
        <v>249</v>
      </c>
      <c r="C35" s="29">
        <v>8</v>
      </c>
      <c r="D35" s="21">
        <v>0</v>
      </c>
      <c r="E35" s="21">
        <v>25</v>
      </c>
      <c r="F35" s="21">
        <v>50</v>
      </c>
      <c r="G35" s="21">
        <v>25</v>
      </c>
      <c r="H35" s="22">
        <v>4</v>
      </c>
      <c r="I35" s="23">
        <v>75</v>
      </c>
      <c r="J35" s="30">
        <v>100</v>
      </c>
      <c r="K35" s="32">
        <v>4</v>
      </c>
      <c r="L35" s="23">
        <v>78.571428571428569</v>
      </c>
      <c r="M35" s="30">
        <v>100</v>
      </c>
      <c r="N35" s="32">
        <v>3.0909090909090908</v>
      </c>
      <c r="O35" s="23">
        <v>18.181818181818183</v>
      </c>
      <c r="P35" s="30">
        <v>90.909090909090921</v>
      </c>
      <c r="Q35" s="34">
        <v>0</v>
      </c>
      <c r="R35" s="25" t="s">
        <v>777</v>
      </c>
      <c r="S35" s="24">
        <v>3.5714285714285694</v>
      </c>
      <c r="T35" s="25" t="s">
        <v>776</v>
      </c>
      <c r="U35" s="24">
        <v>0</v>
      </c>
      <c r="V35" s="35" t="s">
        <v>777</v>
      </c>
      <c r="W35" s="34">
        <v>0.90909090909090917</v>
      </c>
      <c r="X35" s="25" t="s">
        <v>778</v>
      </c>
      <c r="Y35" s="24">
        <v>56.818181818181813</v>
      </c>
      <c r="Z35" s="25" t="s">
        <v>778</v>
      </c>
      <c r="AA35" s="24">
        <v>9.0909090909090793</v>
      </c>
      <c r="AB35" s="35" t="s">
        <v>778</v>
      </c>
      <c r="AH35" s="20">
        <v>31</v>
      </c>
      <c r="AI35" s="27" t="s">
        <v>138</v>
      </c>
      <c r="AJ35" s="29">
        <v>185</v>
      </c>
      <c r="AK35" s="21">
        <v>0</v>
      </c>
      <c r="AL35" s="21">
        <v>33.513513513513516</v>
      </c>
      <c r="AM35" s="21">
        <v>52.432432432432428</v>
      </c>
      <c r="AN35" s="21">
        <v>14.054054054054054</v>
      </c>
      <c r="AO35" s="22">
        <v>3.8054054054054056</v>
      </c>
      <c r="AP35" s="23">
        <v>66.486486486486484</v>
      </c>
      <c r="AQ35" s="30">
        <v>99.999999999999986</v>
      </c>
      <c r="AR35" s="32">
        <v>3.9302325581395348</v>
      </c>
      <c r="AS35" s="23">
        <v>73.255813953488371</v>
      </c>
      <c r="AT35" s="30">
        <v>99.999999999999986</v>
      </c>
      <c r="AU35" s="32">
        <v>3.3688524590163933</v>
      </c>
      <c r="AV35" s="23">
        <v>36.065573770491802</v>
      </c>
      <c r="AW35" s="30">
        <v>95.901639344262293</v>
      </c>
      <c r="AX35" s="34">
        <v>0.12482715273412914</v>
      </c>
      <c r="AY35" s="25" t="s">
        <v>776</v>
      </c>
      <c r="AZ35" s="24">
        <v>6.7693274670018866</v>
      </c>
      <c r="BA35" s="25" t="s">
        <v>776</v>
      </c>
      <c r="BB35" s="24">
        <v>0</v>
      </c>
      <c r="BC35" s="35" t="s">
        <v>777</v>
      </c>
      <c r="BD35" s="34">
        <v>0.43655294638901232</v>
      </c>
      <c r="BE35" s="25" t="s">
        <v>778</v>
      </c>
      <c r="BF35" s="24">
        <v>30.420912715994682</v>
      </c>
      <c r="BG35" s="25" t="s">
        <v>778</v>
      </c>
      <c r="BH35" s="24">
        <v>4.098360655737693</v>
      </c>
      <c r="BI35" s="35" t="s">
        <v>778</v>
      </c>
    </row>
    <row r="36" spans="1:61" x14ac:dyDescent="0.25">
      <c r="A36" s="5">
        <v>29</v>
      </c>
      <c r="B36" s="27" t="s">
        <v>250</v>
      </c>
      <c r="C36" s="29">
        <v>19</v>
      </c>
      <c r="D36" s="21">
        <v>0</v>
      </c>
      <c r="E36" s="21">
        <v>57.894736842105267</v>
      </c>
      <c r="F36" s="21">
        <v>42.105263157894733</v>
      </c>
      <c r="G36" s="21">
        <v>0</v>
      </c>
      <c r="H36" s="22">
        <v>3.4210526315789473</v>
      </c>
      <c r="I36" s="23">
        <v>42.105263157894733</v>
      </c>
      <c r="J36" s="30">
        <v>100</v>
      </c>
      <c r="K36" s="32">
        <v>3.5333333333333332</v>
      </c>
      <c r="L36" s="23">
        <v>53.333333333333336</v>
      </c>
      <c r="M36" s="30">
        <v>100</v>
      </c>
      <c r="N36" s="32">
        <v>3.5</v>
      </c>
      <c r="O36" s="23">
        <v>50</v>
      </c>
      <c r="P36" s="30">
        <v>100</v>
      </c>
      <c r="Q36" s="34">
        <v>0.11228070175438587</v>
      </c>
      <c r="R36" s="25" t="s">
        <v>776</v>
      </c>
      <c r="S36" s="24">
        <v>11.228070175438603</v>
      </c>
      <c r="T36" s="25" t="s">
        <v>776</v>
      </c>
      <c r="U36" s="24">
        <v>0</v>
      </c>
      <c r="V36" s="35" t="s">
        <v>777</v>
      </c>
      <c r="W36" s="34">
        <v>7.8947368421052655E-2</v>
      </c>
      <c r="X36" s="25" t="s">
        <v>776</v>
      </c>
      <c r="Y36" s="24">
        <v>7.8947368421052673</v>
      </c>
      <c r="Z36" s="25" t="s">
        <v>776</v>
      </c>
      <c r="AA36" s="24">
        <v>0</v>
      </c>
      <c r="AB36" s="35" t="s">
        <v>777</v>
      </c>
      <c r="AH36" s="20">
        <v>32</v>
      </c>
      <c r="AI36" s="27" t="s">
        <v>139</v>
      </c>
      <c r="AJ36" s="29">
        <v>38</v>
      </c>
      <c r="AK36" s="21">
        <v>10.526315789473683</v>
      </c>
      <c r="AL36" s="21">
        <v>39.473684210526315</v>
      </c>
      <c r="AM36" s="21">
        <v>44.736842105263158</v>
      </c>
      <c r="AN36" s="21">
        <v>5.2631578947368416</v>
      </c>
      <c r="AO36" s="22">
        <v>3.4473684210526314</v>
      </c>
      <c r="AP36" s="23">
        <v>50</v>
      </c>
      <c r="AQ36" s="30">
        <v>89.473684210526315</v>
      </c>
      <c r="AR36" s="32">
        <v>3.5</v>
      </c>
      <c r="AS36" s="23">
        <v>52.631578947368418</v>
      </c>
      <c r="AT36" s="30">
        <v>89.473684210526301</v>
      </c>
      <c r="AU36" s="32">
        <v>3.2558139534883721</v>
      </c>
      <c r="AV36" s="23">
        <v>30.232558139534884</v>
      </c>
      <c r="AW36" s="30">
        <v>93.023255813953483</v>
      </c>
      <c r="AX36" s="34">
        <v>5.2631578947368585E-2</v>
      </c>
      <c r="AY36" s="25" t="s">
        <v>776</v>
      </c>
      <c r="AZ36" s="24">
        <v>2.6315789473684177</v>
      </c>
      <c r="BA36" s="25" t="s">
        <v>776</v>
      </c>
      <c r="BB36" s="24">
        <v>1.4210854715202004E-14</v>
      </c>
      <c r="BC36" s="35" t="s">
        <v>777</v>
      </c>
      <c r="BD36" s="34">
        <v>0.19155446756425931</v>
      </c>
      <c r="BE36" s="25" t="s">
        <v>778</v>
      </c>
      <c r="BF36" s="24">
        <v>19.767441860465116</v>
      </c>
      <c r="BG36" s="25" t="s">
        <v>778</v>
      </c>
      <c r="BH36" s="24">
        <v>3.549571603427168</v>
      </c>
      <c r="BI36" s="35" t="s">
        <v>776</v>
      </c>
    </row>
    <row r="37" spans="1:61" x14ac:dyDescent="0.25">
      <c r="A37" s="5">
        <v>30</v>
      </c>
      <c r="B37" s="27" t="s">
        <v>251</v>
      </c>
      <c r="C37" s="29">
        <v>20</v>
      </c>
      <c r="D37" s="21">
        <v>0</v>
      </c>
      <c r="E37" s="21">
        <v>5</v>
      </c>
      <c r="F37" s="21">
        <v>95</v>
      </c>
      <c r="G37" s="21">
        <v>0</v>
      </c>
      <c r="H37" s="22">
        <v>3.95</v>
      </c>
      <c r="I37" s="23">
        <v>95</v>
      </c>
      <c r="J37" s="30">
        <v>100</v>
      </c>
      <c r="K37" s="32">
        <v>3.4</v>
      </c>
      <c r="L37" s="23">
        <v>40</v>
      </c>
      <c r="M37" s="30">
        <v>100</v>
      </c>
      <c r="N37" s="32">
        <v>3</v>
      </c>
      <c r="O37" s="23">
        <v>0</v>
      </c>
      <c r="P37" s="30">
        <v>100</v>
      </c>
      <c r="Q37" s="34">
        <v>0.55000000000000027</v>
      </c>
      <c r="R37" s="25" t="s">
        <v>778</v>
      </c>
      <c r="S37" s="24">
        <v>55</v>
      </c>
      <c r="T37" s="25" t="s">
        <v>778</v>
      </c>
      <c r="U37" s="24">
        <v>0</v>
      </c>
      <c r="V37" s="35" t="s">
        <v>777</v>
      </c>
      <c r="W37" s="34">
        <v>0.95000000000000018</v>
      </c>
      <c r="X37" s="25" t="s">
        <v>778</v>
      </c>
      <c r="Y37" s="24">
        <v>95</v>
      </c>
      <c r="Z37" s="25" t="s">
        <v>778</v>
      </c>
      <c r="AA37" s="24">
        <v>0</v>
      </c>
      <c r="AB37" s="35" t="s">
        <v>777</v>
      </c>
      <c r="AH37" s="20">
        <v>33</v>
      </c>
      <c r="AI37" s="27" t="s">
        <v>140</v>
      </c>
      <c r="AJ37" s="29">
        <v>144</v>
      </c>
      <c r="AK37" s="21">
        <v>0.69444444444444442</v>
      </c>
      <c r="AL37" s="21">
        <v>38.888888888888893</v>
      </c>
      <c r="AM37" s="21">
        <v>54.861111111111114</v>
      </c>
      <c r="AN37" s="21">
        <v>5.5555555555555554</v>
      </c>
      <c r="AO37" s="22">
        <v>3.6527777777777777</v>
      </c>
      <c r="AP37" s="23">
        <v>60.416666666666671</v>
      </c>
      <c r="AQ37" s="30">
        <v>99.305555555555557</v>
      </c>
      <c r="AR37" s="32">
        <v>3.762295081967213</v>
      </c>
      <c r="AS37" s="23">
        <v>68.032786885245898</v>
      </c>
      <c r="AT37" s="30">
        <v>98.360655737704917</v>
      </c>
      <c r="AU37" s="32">
        <v>3.5211267605633805</v>
      </c>
      <c r="AV37" s="23">
        <v>49.29577464788732</v>
      </c>
      <c r="AW37" s="30">
        <v>91.549295774647874</v>
      </c>
      <c r="AX37" s="34">
        <v>0.10951730418943528</v>
      </c>
      <c r="AY37" s="25" t="s">
        <v>776</v>
      </c>
      <c r="AZ37" s="24">
        <v>7.6161202185792263</v>
      </c>
      <c r="BA37" s="25" t="s">
        <v>776</v>
      </c>
      <c r="BB37" s="24">
        <v>0.94489981785064003</v>
      </c>
      <c r="BC37" s="35" t="s">
        <v>778</v>
      </c>
      <c r="BD37" s="34">
        <v>0.1316510172143972</v>
      </c>
      <c r="BE37" s="25" t="s">
        <v>778</v>
      </c>
      <c r="BF37" s="24">
        <v>11.120892018779351</v>
      </c>
      <c r="BG37" s="25" t="s">
        <v>778</v>
      </c>
      <c r="BH37" s="24">
        <v>7.7562597809076834</v>
      </c>
      <c r="BI37" s="35" t="s">
        <v>778</v>
      </c>
    </row>
    <row r="38" spans="1:61" x14ac:dyDescent="0.25">
      <c r="A38" s="5">
        <v>31</v>
      </c>
      <c r="B38" s="27" t="s">
        <v>252</v>
      </c>
      <c r="C38" s="29">
        <v>4</v>
      </c>
      <c r="D38" s="21">
        <v>0</v>
      </c>
      <c r="E38" s="21">
        <v>0</v>
      </c>
      <c r="F38" s="21">
        <v>100</v>
      </c>
      <c r="G38" s="21">
        <v>0</v>
      </c>
      <c r="H38" s="22">
        <v>4</v>
      </c>
      <c r="I38" s="23">
        <v>100</v>
      </c>
      <c r="J38" s="30">
        <v>100</v>
      </c>
      <c r="K38" s="32">
        <v>3.8947368421052633</v>
      </c>
      <c r="L38" s="23">
        <v>89.473684210526315</v>
      </c>
      <c r="M38" s="30">
        <v>100</v>
      </c>
      <c r="N38" s="32">
        <v>3.7</v>
      </c>
      <c r="O38" s="23">
        <v>70</v>
      </c>
      <c r="P38" s="30">
        <v>100</v>
      </c>
      <c r="Q38" s="34">
        <v>0.10526315789473673</v>
      </c>
      <c r="R38" s="25" t="s">
        <v>778</v>
      </c>
      <c r="S38" s="24">
        <v>10.526315789473685</v>
      </c>
      <c r="T38" s="25" t="s">
        <v>778</v>
      </c>
      <c r="U38" s="24">
        <v>0</v>
      </c>
      <c r="V38" s="35" t="s">
        <v>777</v>
      </c>
      <c r="W38" s="34">
        <v>0.29999999999999982</v>
      </c>
      <c r="X38" s="25" t="s">
        <v>778</v>
      </c>
      <c r="Y38" s="24">
        <v>30</v>
      </c>
      <c r="Z38" s="25" t="s">
        <v>778</v>
      </c>
      <c r="AA38" s="24">
        <v>0</v>
      </c>
      <c r="AB38" s="35" t="s">
        <v>777</v>
      </c>
      <c r="AH38" s="20">
        <v>34</v>
      </c>
      <c r="AI38" s="27" t="s">
        <v>146</v>
      </c>
      <c r="AJ38" s="29">
        <v>62</v>
      </c>
      <c r="AK38" s="21">
        <v>9.67741935483871</v>
      </c>
      <c r="AL38" s="21">
        <v>43.548387096774192</v>
      </c>
      <c r="AM38" s="21">
        <v>40.322580645161288</v>
      </c>
      <c r="AN38" s="21">
        <v>6.4516129032258061</v>
      </c>
      <c r="AO38" s="22">
        <v>3.435483870967742</v>
      </c>
      <c r="AP38" s="23">
        <v>46.774193548387096</v>
      </c>
      <c r="AQ38" s="30">
        <v>90.322580645161295</v>
      </c>
      <c r="AR38" s="32">
        <v>3.3968253968253967</v>
      </c>
      <c r="AS38" s="23">
        <v>39.682539682539677</v>
      </c>
      <c r="AT38" s="30">
        <v>93.650793650793645</v>
      </c>
      <c r="AU38" s="32">
        <v>3.0517241379310347</v>
      </c>
      <c r="AV38" s="23">
        <v>24.137931034482758</v>
      </c>
      <c r="AW38" s="30">
        <v>77.58620689655173</v>
      </c>
      <c r="AX38" s="34">
        <v>3.8658474142345245E-2</v>
      </c>
      <c r="AY38" s="25" t="s">
        <v>778</v>
      </c>
      <c r="AZ38" s="24">
        <v>7.0916538658474195</v>
      </c>
      <c r="BA38" s="25" t="s">
        <v>778</v>
      </c>
      <c r="BB38" s="24">
        <v>3.3282130056323496</v>
      </c>
      <c r="BC38" s="35" t="s">
        <v>776</v>
      </c>
      <c r="BD38" s="34">
        <v>0.3837597330367073</v>
      </c>
      <c r="BE38" s="25" t="s">
        <v>778</v>
      </c>
      <c r="BF38" s="24">
        <v>22.636262513904338</v>
      </c>
      <c r="BG38" s="25" t="s">
        <v>778</v>
      </c>
      <c r="BH38" s="24">
        <v>12.736373748609566</v>
      </c>
      <c r="BI38" s="35" t="s">
        <v>778</v>
      </c>
    </row>
    <row r="39" spans="1:61" x14ac:dyDescent="0.25">
      <c r="A39" s="5">
        <v>32</v>
      </c>
      <c r="B39" s="27" t="s">
        <v>253</v>
      </c>
      <c r="C39" s="29">
        <v>7</v>
      </c>
      <c r="D39" s="21">
        <v>0</v>
      </c>
      <c r="E39" s="21">
        <v>28.571428571428569</v>
      </c>
      <c r="F39" s="21">
        <v>71.428571428571431</v>
      </c>
      <c r="G39" s="21">
        <v>0</v>
      </c>
      <c r="H39" s="22">
        <v>3.7142857142857144</v>
      </c>
      <c r="I39" s="23">
        <v>71.428571428571431</v>
      </c>
      <c r="J39" s="30">
        <v>100</v>
      </c>
      <c r="K39" s="32">
        <v>4</v>
      </c>
      <c r="L39" s="23">
        <v>100</v>
      </c>
      <c r="M39" s="30">
        <v>100</v>
      </c>
      <c r="N39" s="32">
        <v>3.3333333333333335</v>
      </c>
      <c r="O39" s="23">
        <v>33.333333333333329</v>
      </c>
      <c r="P39" s="30">
        <v>99.999999999999986</v>
      </c>
      <c r="Q39" s="34">
        <v>0.28571428571428559</v>
      </c>
      <c r="R39" s="25" t="s">
        <v>776</v>
      </c>
      <c r="S39" s="24">
        <v>28.571428571428569</v>
      </c>
      <c r="T39" s="25" t="s">
        <v>776</v>
      </c>
      <c r="U39" s="24">
        <v>0</v>
      </c>
      <c r="V39" s="35" t="s">
        <v>777</v>
      </c>
      <c r="W39" s="34">
        <v>0.38095238095238093</v>
      </c>
      <c r="X39" s="25" t="s">
        <v>778</v>
      </c>
      <c r="Y39" s="24">
        <v>38.095238095238102</v>
      </c>
      <c r="Z39" s="25" t="s">
        <v>778</v>
      </c>
      <c r="AA39" s="24">
        <v>1.4210854715202004E-14</v>
      </c>
      <c r="AB39" s="35" t="s">
        <v>777</v>
      </c>
      <c r="AH39" s="20">
        <v>35</v>
      </c>
      <c r="AI39" s="27" t="s">
        <v>157</v>
      </c>
      <c r="AJ39" s="29">
        <v>88</v>
      </c>
      <c r="AK39" s="21">
        <v>4.5454545454545459</v>
      </c>
      <c r="AL39" s="21">
        <v>38.636363636363633</v>
      </c>
      <c r="AM39" s="21">
        <v>51.136363636363633</v>
      </c>
      <c r="AN39" s="21">
        <v>5.6818181818181817</v>
      </c>
      <c r="AO39" s="22">
        <v>3.5795454545454546</v>
      </c>
      <c r="AP39" s="23">
        <v>56.818181818181813</v>
      </c>
      <c r="AQ39" s="30">
        <v>95.454545454545453</v>
      </c>
      <c r="AR39" s="32">
        <v>3.4090909090909092</v>
      </c>
      <c r="AS39" s="23">
        <v>42.424242424242422</v>
      </c>
      <c r="AT39" s="30">
        <v>93.939393939393938</v>
      </c>
      <c r="AU39" s="32">
        <v>3.0348837209302326</v>
      </c>
      <c r="AV39" s="23">
        <v>23.255813953488371</v>
      </c>
      <c r="AW39" s="30">
        <v>79.069767441860463</v>
      </c>
      <c r="AX39" s="34">
        <v>0.17045454545454541</v>
      </c>
      <c r="AY39" s="25" t="s">
        <v>778</v>
      </c>
      <c r="AZ39" s="24">
        <v>14.393939393939391</v>
      </c>
      <c r="BA39" s="25" t="s">
        <v>778</v>
      </c>
      <c r="BB39" s="24">
        <v>1.5151515151515156</v>
      </c>
      <c r="BC39" s="35" t="s">
        <v>778</v>
      </c>
      <c r="BD39" s="34">
        <v>0.54466173361522197</v>
      </c>
      <c r="BE39" s="25" t="s">
        <v>778</v>
      </c>
      <c r="BF39" s="24">
        <v>33.562367864693442</v>
      </c>
      <c r="BG39" s="25" t="s">
        <v>778</v>
      </c>
      <c r="BH39" s="24">
        <v>16.38477801268499</v>
      </c>
      <c r="BI39" s="35" t="s">
        <v>778</v>
      </c>
    </row>
    <row r="40" spans="1:61" x14ac:dyDescent="0.25">
      <c r="A40" s="5">
        <v>33</v>
      </c>
      <c r="B40" s="27" t="s">
        <v>254</v>
      </c>
      <c r="C40" s="29">
        <v>5</v>
      </c>
      <c r="D40" s="21">
        <v>0</v>
      </c>
      <c r="E40" s="21">
        <v>40</v>
      </c>
      <c r="F40" s="21">
        <v>60</v>
      </c>
      <c r="G40" s="21">
        <v>0</v>
      </c>
      <c r="H40" s="22">
        <v>3.6</v>
      </c>
      <c r="I40" s="23">
        <v>60</v>
      </c>
      <c r="J40" s="30">
        <v>100</v>
      </c>
      <c r="K40" s="32">
        <v>3.5</v>
      </c>
      <c r="L40" s="23">
        <v>50</v>
      </c>
      <c r="M40" s="30">
        <v>100</v>
      </c>
      <c r="N40" s="32">
        <v>3.25</v>
      </c>
      <c r="O40" s="23">
        <v>25</v>
      </c>
      <c r="P40" s="30">
        <v>100</v>
      </c>
      <c r="Q40" s="34">
        <v>0.10000000000000009</v>
      </c>
      <c r="R40" s="25" t="s">
        <v>778</v>
      </c>
      <c r="S40" s="24">
        <v>10</v>
      </c>
      <c r="T40" s="25" t="s">
        <v>778</v>
      </c>
      <c r="U40" s="24">
        <v>0</v>
      </c>
      <c r="V40" s="35" t="s">
        <v>777</v>
      </c>
      <c r="W40" s="34">
        <v>0.35000000000000009</v>
      </c>
      <c r="X40" s="25" t="s">
        <v>778</v>
      </c>
      <c r="Y40" s="24">
        <v>35</v>
      </c>
      <c r="Z40" s="25" t="s">
        <v>778</v>
      </c>
      <c r="AA40" s="24">
        <v>0</v>
      </c>
      <c r="AB40" s="35" t="s">
        <v>777</v>
      </c>
      <c r="AH40" s="20">
        <v>36</v>
      </c>
      <c r="AI40" s="27" t="s">
        <v>170</v>
      </c>
      <c r="AJ40" s="29">
        <v>99</v>
      </c>
      <c r="AK40" s="21">
        <v>2.0202020202020203</v>
      </c>
      <c r="AL40" s="21">
        <v>51.515151515151516</v>
      </c>
      <c r="AM40" s="21">
        <v>45.454545454545453</v>
      </c>
      <c r="AN40" s="21">
        <v>1.0101010101010102</v>
      </c>
      <c r="AO40" s="22">
        <v>3.4545454545454546</v>
      </c>
      <c r="AP40" s="23">
        <v>46.464646464646464</v>
      </c>
      <c r="AQ40" s="30">
        <v>97.979797979797979</v>
      </c>
      <c r="AR40" s="32">
        <v>3.6829268292682928</v>
      </c>
      <c r="AS40" s="23">
        <v>59.756097560975611</v>
      </c>
      <c r="AT40" s="30">
        <v>96.341463414634148</v>
      </c>
      <c r="AU40" s="32">
        <v>3.2926829268292681</v>
      </c>
      <c r="AV40" s="23">
        <v>36.585365853658537</v>
      </c>
      <c r="AW40" s="30">
        <v>91.463414634146346</v>
      </c>
      <c r="AX40" s="34">
        <v>0.22838137472283826</v>
      </c>
      <c r="AY40" s="25" t="s">
        <v>776</v>
      </c>
      <c r="AZ40" s="24">
        <v>13.291451096329148</v>
      </c>
      <c r="BA40" s="25" t="s">
        <v>776</v>
      </c>
      <c r="BB40" s="24">
        <v>1.6383345651638308</v>
      </c>
      <c r="BC40" s="35" t="s">
        <v>778</v>
      </c>
      <c r="BD40" s="34">
        <v>0.16186252771618648</v>
      </c>
      <c r="BE40" s="25" t="s">
        <v>778</v>
      </c>
      <c r="BF40" s="24">
        <v>9.8792806109879265</v>
      </c>
      <c r="BG40" s="25" t="s">
        <v>778</v>
      </c>
      <c r="BH40" s="24">
        <v>6.5163833456516329</v>
      </c>
      <c r="BI40" s="35" t="s">
        <v>778</v>
      </c>
    </row>
    <row r="41" spans="1:61" x14ac:dyDescent="0.25">
      <c r="A41" s="5">
        <v>34</v>
      </c>
      <c r="B41" s="27" t="s">
        <v>255</v>
      </c>
      <c r="C41" s="29">
        <v>8</v>
      </c>
      <c r="D41" s="21">
        <v>0</v>
      </c>
      <c r="E41" s="21">
        <v>12.5</v>
      </c>
      <c r="F41" s="21">
        <v>50</v>
      </c>
      <c r="G41" s="21">
        <v>37.5</v>
      </c>
      <c r="H41" s="22">
        <v>4.25</v>
      </c>
      <c r="I41" s="23">
        <v>87.5</v>
      </c>
      <c r="J41" s="30">
        <v>100</v>
      </c>
      <c r="K41" s="32" t="s">
        <v>775</v>
      </c>
      <c r="L41" s="23" t="s">
        <v>775</v>
      </c>
      <c r="M41" s="30" t="s">
        <v>775</v>
      </c>
      <c r="N41" s="32">
        <v>3.5</v>
      </c>
      <c r="O41" s="23">
        <v>37.5</v>
      </c>
      <c r="P41" s="30">
        <v>100</v>
      </c>
      <c r="Q41" s="34" t="s">
        <v>775</v>
      </c>
      <c r="R41" s="25" t="s">
        <v>775</v>
      </c>
      <c r="S41" s="24" t="s">
        <v>775</v>
      </c>
      <c r="T41" s="25" t="s">
        <v>775</v>
      </c>
      <c r="U41" s="24" t="s">
        <v>775</v>
      </c>
      <c r="V41" s="35" t="s">
        <v>775</v>
      </c>
      <c r="W41" s="34">
        <v>0.75</v>
      </c>
      <c r="X41" s="25" t="s">
        <v>778</v>
      </c>
      <c r="Y41" s="24">
        <v>50</v>
      </c>
      <c r="Z41" s="25" t="s">
        <v>778</v>
      </c>
      <c r="AA41" s="24">
        <v>0</v>
      </c>
      <c r="AB41" s="35" t="s">
        <v>777</v>
      </c>
      <c r="AH41" s="20">
        <v>37</v>
      </c>
      <c r="AI41" s="27" t="s">
        <v>185</v>
      </c>
      <c r="AJ41" s="29">
        <v>54</v>
      </c>
      <c r="AK41" s="21">
        <v>11.111111111111111</v>
      </c>
      <c r="AL41" s="21">
        <v>38.888888888888893</v>
      </c>
      <c r="AM41" s="21">
        <v>42.592592592592595</v>
      </c>
      <c r="AN41" s="21">
        <v>7.4074074074074066</v>
      </c>
      <c r="AO41" s="22">
        <v>3.4629629629629628</v>
      </c>
      <c r="AP41" s="23">
        <v>50</v>
      </c>
      <c r="AQ41" s="30">
        <v>88.8888888888889</v>
      </c>
      <c r="AR41" s="32">
        <v>3.4838709677419355</v>
      </c>
      <c r="AS41" s="23">
        <v>50</v>
      </c>
      <c r="AT41" s="30">
        <v>95.161290322580641</v>
      </c>
      <c r="AU41" s="32">
        <v>3.0684931506849313</v>
      </c>
      <c r="AV41" s="23">
        <v>15.06849315068493</v>
      </c>
      <c r="AW41" s="30">
        <v>87.671232876712324</v>
      </c>
      <c r="AX41" s="34">
        <v>2.09080047789727E-2</v>
      </c>
      <c r="AY41" s="25" t="s">
        <v>776</v>
      </c>
      <c r="AZ41" s="24">
        <v>0</v>
      </c>
      <c r="BA41" s="25" t="s">
        <v>777</v>
      </c>
      <c r="BB41" s="24">
        <v>6.2724014336917406</v>
      </c>
      <c r="BC41" s="35" t="s">
        <v>776</v>
      </c>
      <c r="BD41" s="34">
        <v>0.39446981227803146</v>
      </c>
      <c r="BE41" s="25" t="s">
        <v>778</v>
      </c>
      <c r="BF41" s="24">
        <v>34.93150684931507</v>
      </c>
      <c r="BG41" s="25" t="s">
        <v>778</v>
      </c>
      <c r="BH41" s="24">
        <v>1.217656012176576</v>
      </c>
      <c r="BI41" s="35" t="s">
        <v>778</v>
      </c>
    </row>
    <row r="42" spans="1:61" x14ac:dyDescent="0.25">
      <c r="A42" s="11" t="s">
        <v>14</v>
      </c>
      <c r="B42" s="102"/>
      <c r="C42" s="103">
        <v>119</v>
      </c>
      <c r="D42" s="104">
        <v>0</v>
      </c>
      <c r="E42" s="104">
        <v>24.369747899159663</v>
      </c>
      <c r="F42" s="104">
        <v>63.02521008403361</v>
      </c>
      <c r="G42" s="104">
        <v>12.605042016806722</v>
      </c>
      <c r="H42" s="104">
        <v>3.8823529411764706</v>
      </c>
      <c r="I42" s="104">
        <v>75.630252100840337</v>
      </c>
      <c r="J42" s="105">
        <v>100</v>
      </c>
      <c r="K42" s="106">
        <v>3.6324786324786325</v>
      </c>
      <c r="L42" s="104">
        <v>60.683760683760681</v>
      </c>
      <c r="M42" s="105">
        <v>98.290598290598297</v>
      </c>
      <c r="N42" s="106">
        <v>3.3043478260869565</v>
      </c>
      <c r="O42" s="104">
        <v>32.173913043478265</v>
      </c>
      <c r="P42" s="105">
        <v>96.521739130434781</v>
      </c>
      <c r="Q42" s="106">
        <v>0.24987430869783811</v>
      </c>
      <c r="R42" s="104" t="s">
        <v>778</v>
      </c>
      <c r="S42" s="104">
        <v>14.946491417079656</v>
      </c>
      <c r="T42" s="104" t="s">
        <v>778</v>
      </c>
      <c r="U42" s="104">
        <v>1.7094017094017033</v>
      </c>
      <c r="V42" s="105" t="s">
        <v>778</v>
      </c>
      <c r="W42" s="106">
        <v>0.57800511508951402</v>
      </c>
      <c r="X42" s="104" t="s">
        <v>778</v>
      </c>
      <c r="Y42" s="104">
        <v>43.456339057362072</v>
      </c>
      <c r="Z42" s="104" t="s">
        <v>778</v>
      </c>
      <c r="AA42" s="104">
        <v>3.4782608695652186</v>
      </c>
      <c r="AB42" s="105" t="s">
        <v>778</v>
      </c>
      <c r="AH42" s="20">
        <v>38</v>
      </c>
      <c r="AI42" s="27" t="s">
        <v>141</v>
      </c>
      <c r="AJ42" s="29">
        <v>49</v>
      </c>
      <c r="AK42" s="21">
        <v>2.0408163265306123</v>
      </c>
      <c r="AL42" s="21">
        <v>20.408163265306122</v>
      </c>
      <c r="AM42" s="21">
        <v>65.306122448979593</v>
      </c>
      <c r="AN42" s="21">
        <v>12.244897959183673</v>
      </c>
      <c r="AO42" s="22">
        <v>3.8775510204081631</v>
      </c>
      <c r="AP42" s="23">
        <v>77.551020408163268</v>
      </c>
      <c r="AQ42" s="30">
        <v>97.959183673469397</v>
      </c>
      <c r="AR42" s="32">
        <v>3.82</v>
      </c>
      <c r="AS42" s="23">
        <v>74</v>
      </c>
      <c r="AT42" s="30">
        <v>100</v>
      </c>
      <c r="AU42" s="32">
        <v>3.3272727272727272</v>
      </c>
      <c r="AV42" s="23">
        <v>30.909090909090907</v>
      </c>
      <c r="AW42" s="30">
        <v>92.72727272727272</v>
      </c>
      <c r="AX42" s="34">
        <v>5.7551020408163289E-2</v>
      </c>
      <c r="AY42" s="25" t="s">
        <v>778</v>
      </c>
      <c r="AZ42" s="24">
        <v>3.5510204081632679</v>
      </c>
      <c r="BA42" s="25" t="s">
        <v>778</v>
      </c>
      <c r="BB42" s="24">
        <v>2.040816326530603</v>
      </c>
      <c r="BC42" s="35" t="s">
        <v>776</v>
      </c>
      <c r="BD42" s="34">
        <v>0.55027829313543597</v>
      </c>
      <c r="BE42" s="25" t="s">
        <v>778</v>
      </c>
      <c r="BF42" s="24">
        <v>46.641929499072361</v>
      </c>
      <c r="BG42" s="25" t="s">
        <v>778</v>
      </c>
      <c r="BH42" s="24">
        <v>5.2319109461966775</v>
      </c>
      <c r="BI42" s="35" t="s">
        <v>778</v>
      </c>
    </row>
    <row r="43" spans="1:61" x14ac:dyDescent="0.25">
      <c r="A43" s="5">
        <v>35</v>
      </c>
      <c r="B43" s="27" t="s">
        <v>256</v>
      </c>
      <c r="C43" s="29">
        <v>6</v>
      </c>
      <c r="D43" s="21">
        <v>0</v>
      </c>
      <c r="E43" s="21">
        <v>100</v>
      </c>
      <c r="F43" s="21">
        <v>0</v>
      </c>
      <c r="G43" s="21">
        <v>0</v>
      </c>
      <c r="H43" s="22">
        <v>3</v>
      </c>
      <c r="I43" s="23">
        <v>0</v>
      </c>
      <c r="J43" s="30">
        <v>100</v>
      </c>
      <c r="K43" s="32">
        <v>3</v>
      </c>
      <c r="L43" s="23">
        <v>0</v>
      </c>
      <c r="M43" s="30">
        <v>100</v>
      </c>
      <c r="N43" s="32">
        <v>3.1666666666666665</v>
      </c>
      <c r="O43" s="23">
        <v>16.666666666666664</v>
      </c>
      <c r="P43" s="30">
        <v>100</v>
      </c>
      <c r="Q43" s="34">
        <v>0</v>
      </c>
      <c r="R43" s="25" t="s">
        <v>777</v>
      </c>
      <c r="S43" s="24">
        <v>0</v>
      </c>
      <c r="T43" s="25" t="s">
        <v>777</v>
      </c>
      <c r="U43" s="24">
        <v>0</v>
      </c>
      <c r="V43" s="35" t="s">
        <v>777</v>
      </c>
      <c r="W43" s="34">
        <v>0.16666666666666652</v>
      </c>
      <c r="X43" s="25" t="s">
        <v>776</v>
      </c>
      <c r="Y43" s="24">
        <v>16.666666666666664</v>
      </c>
      <c r="Z43" s="25" t="s">
        <v>776</v>
      </c>
      <c r="AA43" s="24">
        <v>0</v>
      </c>
      <c r="AB43" s="35" t="s">
        <v>777</v>
      </c>
      <c r="AH43" s="20">
        <v>39</v>
      </c>
      <c r="AI43" s="27" t="s">
        <v>142</v>
      </c>
      <c r="AJ43" s="29">
        <v>71</v>
      </c>
      <c r="AK43" s="21">
        <v>0</v>
      </c>
      <c r="AL43" s="21">
        <v>35.2112676056338</v>
      </c>
      <c r="AM43" s="21">
        <v>60.563380281690137</v>
      </c>
      <c r="AN43" s="21">
        <v>4.225352112676056</v>
      </c>
      <c r="AO43" s="22">
        <v>3.6901408450704225</v>
      </c>
      <c r="AP43" s="23">
        <v>64.788732394366193</v>
      </c>
      <c r="AQ43" s="30">
        <v>100</v>
      </c>
      <c r="AR43" s="32">
        <v>3.5964912280701755</v>
      </c>
      <c r="AS43" s="23">
        <v>54.385964912280699</v>
      </c>
      <c r="AT43" s="30">
        <v>96.491228070175424</v>
      </c>
      <c r="AU43" s="32">
        <v>2.9142857142857141</v>
      </c>
      <c r="AV43" s="23">
        <v>20</v>
      </c>
      <c r="AW43" s="30">
        <v>71.428571428571416</v>
      </c>
      <c r="AX43" s="34">
        <v>9.3649617000246987E-2</v>
      </c>
      <c r="AY43" s="25" t="s">
        <v>778</v>
      </c>
      <c r="AZ43" s="24">
        <v>10.402767482085494</v>
      </c>
      <c r="BA43" s="25" t="s">
        <v>778</v>
      </c>
      <c r="BB43" s="24">
        <v>3.5087719298245759</v>
      </c>
      <c r="BC43" s="35" t="s">
        <v>778</v>
      </c>
      <c r="BD43" s="34">
        <v>0.77585513078470836</v>
      </c>
      <c r="BE43" s="25" t="s">
        <v>778</v>
      </c>
      <c r="BF43" s="24">
        <v>44.788732394366193</v>
      </c>
      <c r="BG43" s="25" t="s">
        <v>778</v>
      </c>
      <c r="BH43" s="24">
        <v>28.571428571428584</v>
      </c>
      <c r="BI43" s="35" t="s">
        <v>778</v>
      </c>
    </row>
    <row r="44" spans="1:61" x14ac:dyDescent="0.25">
      <c r="A44" s="5">
        <v>36</v>
      </c>
      <c r="B44" s="27" t="s">
        <v>257</v>
      </c>
      <c r="C44" s="29">
        <v>28</v>
      </c>
      <c r="D44" s="21">
        <v>0</v>
      </c>
      <c r="E44" s="21">
        <v>10.714285714285714</v>
      </c>
      <c r="F44" s="21">
        <v>75</v>
      </c>
      <c r="G44" s="21">
        <v>14.285714285714285</v>
      </c>
      <c r="H44" s="22">
        <v>4.0357142857142856</v>
      </c>
      <c r="I44" s="23">
        <v>89.285714285714278</v>
      </c>
      <c r="J44" s="30">
        <v>100</v>
      </c>
      <c r="K44" s="32">
        <v>3.5945945945945947</v>
      </c>
      <c r="L44" s="23">
        <v>54.054054054054056</v>
      </c>
      <c r="M44" s="30">
        <v>100.00000000000001</v>
      </c>
      <c r="N44" s="32">
        <v>3.3333333333333335</v>
      </c>
      <c r="O44" s="23">
        <v>29.166666666666664</v>
      </c>
      <c r="P44" s="30">
        <v>100.00000000000001</v>
      </c>
      <c r="Q44" s="34">
        <v>0.44111969111969085</v>
      </c>
      <c r="R44" s="25" t="s">
        <v>778</v>
      </c>
      <c r="S44" s="24">
        <v>35.231660231660221</v>
      </c>
      <c r="T44" s="25" t="s">
        <v>778</v>
      </c>
      <c r="U44" s="24">
        <v>1.4210854715202004E-14</v>
      </c>
      <c r="V44" s="35" t="s">
        <v>777</v>
      </c>
      <c r="W44" s="34">
        <v>0.70238095238095211</v>
      </c>
      <c r="X44" s="25" t="s">
        <v>778</v>
      </c>
      <c r="Y44" s="24">
        <v>60.119047619047613</v>
      </c>
      <c r="Z44" s="25" t="s">
        <v>778</v>
      </c>
      <c r="AA44" s="24">
        <v>1.4210854715202004E-14</v>
      </c>
      <c r="AB44" s="35" t="s">
        <v>777</v>
      </c>
      <c r="AH44" s="20">
        <v>40</v>
      </c>
      <c r="AI44" s="27" t="s">
        <v>147</v>
      </c>
      <c r="AJ44" s="29">
        <v>103</v>
      </c>
      <c r="AK44" s="21">
        <v>2.912621359223301</v>
      </c>
      <c r="AL44" s="21">
        <v>42.718446601941743</v>
      </c>
      <c r="AM44" s="21">
        <v>46.601941747572816</v>
      </c>
      <c r="AN44" s="21">
        <v>7.7669902912621351</v>
      </c>
      <c r="AO44" s="22">
        <v>3.592233009708738</v>
      </c>
      <c r="AP44" s="23">
        <v>54.368932038834949</v>
      </c>
      <c r="AQ44" s="30">
        <v>97.087378640776691</v>
      </c>
      <c r="AR44" s="32">
        <v>3.5777777777777779</v>
      </c>
      <c r="AS44" s="23">
        <v>54.444444444444443</v>
      </c>
      <c r="AT44" s="30">
        <v>97.777777777777786</v>
      </c>
      <c r="AU44" s="32">
        <v>3.0779220779220777</v>
      </c>
      <c r="AV44" s="23">
        <v>22.077922077922079</v>
      </c>
      <c r="AW44" s="30">
        <v>84.415584415584419</v>
      </c>
      <c r="AX44" s="34">
        <v>1.44552319309601E-2</v>
      </c>
      <c r="AY44" s="25" t="s">
        <v>778</v>
      </c>
      <c r="AZ44" s="24">
        <v>7.5512405609494238E-2</v>
      </c>
      <c r="BA44" s="25" t="s">
        <v>776</v>
      </c>
      <c r="BB44" s="24">
        <v>0.69039913700109423</v>
      </c>
      <c r="BC44" s="35" t="s">
        <v>776</v>
      </c>
      <c r="BD44" s="34">
        <v>0.51431093178666032</v>
      </c>
      <c r="BE44" s="25" t="s">
        <v>778</v>
      </c>
      <c r="BF44" s="24">
        <v>32.291009960912874</v>
      </c>
      <c r="BG44" s="25" t="s">
        <v>778</v>
      </c>
      <c r="BH44" s="24">
        <v>12.671794225192272</v>
      </c>
      <c r="BI44" s="35" t="s">
        <v>778</v>
      </c>
    </row>
    <row r="45" spans="1:61" x14ac:dyDescent="0.25">
      <c r="A45" s="5">
        <v>37</v>
      </c>
      <c r="B45" s="27" t="s">
        <v>258</v>
      </c>
      <c r="C45" s="29">
        <v>21</v>
      </c>
      <c r="D45" s="21">
        <v>0</v>
      </c>
      <c r="E45" s="21">
        <v>52.380952380952387</v>
      </c>
      <c r="F45" s="21">
        <v>42.857142857142854</v>
      </c>
      <c r="G45" s="21">
        <v>4.7619047619047619</v>
      </c>
      <c r="H45" s="22">
        <v>3.5238095238095237</v>
      </c>
      <c r="I45" s="23">
        <v>47.619047619047613</v>
      </c>
      <c r="J45" s="30">
        <v>100</v>
      </c>
      <c r="K45" s="32">
        <v>3.1333333333333333</v>
      </c>
      <c r="L45" s="23">
        <v>13.333333333333334</v>
      </c>
      <c r="M45" s="30">
        <v>100</v>
      </c>
      <c r="N45" s="32">
        <v>3.3809523809523809</v>
      </c>
      <c r="O45" s="23">
        <v>33.333333333333329</v>
      </c>
      <c r="P45" s="30">
        <v>95.238095238095227</v>
      </c>
      <c r="Q45" s="34">
        <v>0.39047619047619042</v>
      </c>
      <c r="R45" s="25" t="s">
        <v>778</v>
      </c>
      <c r="S45" s="24">
        <v>34.285714285714278</v>
      </c>
      <c r="T45" s="25" t="s">
        <v>778</v>
      </c>
      <c r="U45" s="24">
        <v>0</v>
      </c>
      <c r="V45" s="35" t="s">
        <v>777</v>
      </c>
      <c r="W45" s="34">
        <v>0.14285714285714279</v>
      </c>
      <c r="X45" s="25" t="s">
        <v>778</v>
      </c>
      <c r="Y45" s="24">
        <v>14.285714285714285</v>
      </c>
      <c r="Z45" s="25" t="s">
        <v>778</v>
      </c>
      <c r="AA45" s="24">
        <v>4.7619047619047734</v>
      </c>
      <c r="AB45" s="35" t="s">
        <v>778</v>
      </c>
      <c r="AH45" s="20">
        <v>41</v>
      </c>
      <c r="AI45" s="27" t="s">
        <v>148</v>
      </c>
      <c r="AJ45" s="29">
        <v>65</v>
      </c>
      <c r="AK45" s="21">
        <v>0</v>
      </c>
      <c r="AL45" s="21">
        <v>30.76923076923077</v>
      </c>
      <c r="AM45" s="21">
        <v>67.692307692307693</v>
      </c>
      <c r="AN45" s="21">
        <v>1.5384615384615385</v>
      </c>
      <c r="AO45" s="22">
        <v>3.7076923076923078</v>
      </c>
      <c r="AP45" s="23">
        <v>69.230769230769226</v>
      </c>
      <c r="AQ45" s="30">
        <v>100</v>
      </c>
      <c r="AR45" s="32">
        <v>3.5128205128205128</v>
      </c>
      <c r="AS45" s="23">
        <v>48.717948717948715</v>
      </c>
      <c r="AT45" s="30">
        <v>94.871794871794876</v>
      </c>
      <c r="AU45" s="32">
        <v>3.1428571428571428</v>
      </c>
      <c r="AV45" s="23">
        <v>21.428571428571427</v>
      </c>
      <c r="AW45" s="30">
        <v>92.857142857142861</v>
      </c>
      <c r="AX45" s="34">
        <v>0.19487179487179507</v>
      </c>
      <c r="AY45" s="25" t="s">
        <v>778</v>
      </c>
      <c r="AZ45" s="24">
        <v>20.512820512820511</v>
      </c>
      <c r="BA45" s="25" t="s">
        <v>778</v>
      </c>
      <c r="BB45" s="24">
        <v>5.1282051282051242</v>
      </c>
      <c r="BC45" s="35" t="s">
        <v>778</v>
      </c>
      <c r="BD45" s="34">
        <v>0.56483516483516505</v>
      </c>
      <c r="BE45" s="25" t="s">
        <v>778</v>
      </c>
      <c r="BF45" s="24">
        <v>47.802197802197796</v>
      </c>
      <c r="BG45" s="25" t="s">
        <v>778</v>
      </c>
      <c r="BH45" s="24">
        <v>7.1428571428571388</v>
      </c>
      <c r="BI45" s="35" t="s">
        <v>778</v>
      </c>
    </row>
    <row r="46" spans="1:61" x14ac:dyDescent="0.25">
      <c r="A46" s="5">
        <v>38</v>
      </c>
      <c r="B46" s="27" t="s">
        <v>259</v>
      </c>
      <c r="C46" s="29">
        <v>7</v>
      </c>
      <c r="D46" s="21">
        <v>0</v>
      </c>
      <c r="E46" s="21">
        <v>14.285714285714285</v>
      </c>
      <c r="F46" s="21">
        <v>71.428571428571431</v>
      </c>
      <c r="G46" s="21">
        <v>14.285714285714285</v>
      </c>
      <c r="H46" s="22">
        <v>4</v>
      </c>
      <c r="I46" s="23">
        <v>85.714285714285722</v>
      </c>
      <c r="J46" s="30">
        <v>100</v>
      </c>
      <c r="K46" s="32">
        <v>3.6</v>
      </c>
      <c r="L46" s="23">
        <v>60</v>
      </c>
      <c r="M46" s="30">
        <v>100</v>
      </c>
      <c r="N46" s="32">
        <v>3.9090909090909092</v>
      </c>
      <c r="O46" s="23">
        <v>72.72727272727272</v>
      </c>
      <c r="P46" s="30">
        <v>100</v>
      </c>
      <c r="Q46" s="34">
        <v>0.39999999999999991</v>
      </c>
      <c r="R46" s="25" t="s">
        <v>778</v>
      </c>
      <c r="S46" s="24">
        <v>25.714285714285722</v>
      </c>
      <c r="T46" s="25" t="s">
        <v>778</v>
      </c>
      <c r="U46" s="24">
        <v>0</v>
      </c>
      <c r="V46" s="35" t="s">
        <v>777</v>
      </c>
      <c r="W46" s="34">
        <v>9.0909090909090828E-2</v>
      </c>
      <c r="X46" s="25" t="s">
        <v>778</v>
      </c>
      <c r="Y46" s="24">
        <v>12.987012987013003</v>
      </c>
      <c r="Z46" s="25" t="s">
        <v>778</v>
      </c>
      <c r="AA46" s="24">
        <v>0</v>
      </c>
      <c r="AB46" s="35" t="s">
        <v>777</v>
      </c>
      <c r="AH46" s="20">
        <v>42</v>
      </c>
      <c r="AI46" s="27" t="s">
        <v>149</v>
      </c>
      <c r="AJ46" s="29">
        <v>45</v>
      </c>
      <c r="AK46" s="21">
        <v>0</v>
      </c>
      <c r="AL46" s="21">
        <v>35.555555555555557</v>
      </c>
      <c r="AM46" s="21">
        <v>53.333333333333336</v>
      </c>
      <c r="AN46" s="21">
        <v>11.111111111111111</v>
      </c>
      <c r="AO46" s="22">
        <v>3.7555555555555555</v>
      </c>
      <c r="AP46" s="23">
        <v>64.444444444444443</v>
      </c>
      <c r="AQ46" s="30">
        <v>100</v>
      </c>
      <c r="AR46" s="32">
        <v>3.3265306122448979</v>
      </c>
      <c r="AS46" s="23">
        <v>34.693877551020407</v>
      </c>
      <c r="AT46" s="30">
        <v>97.959183673469397</v>
      </c>
      <c r="AU46" s="32">
        <v>3.0476190476190474</v>
      </c>
      <c r="AV46" s="23">
        <v>26.190476190476186</v>
      </c>
      <c r="AW46" s="30">
        <v>76.19047619047619</v>
      </c>
      <c r="AX46" s="34">
        <v>0.42902494331065766</v>
      </c>
      <c r="AY46" s="25" t="s">
        <v>778</v>
      </c>
      <c r="AZ46" s="24">
        <v>29.750566893424036</v>
      </c>
      <c r="BA46" s="25" t="s">
        <v>778</v>
      </c>
      <c r="BB46" s="24">
        <v>2.040816326530603</v>
      </c>
      <c r="BC46" s="35" t="s">
        <v>778</v>
      </c>
      <c r="BD46" s="34">
        <v>0.70793650793650809</v>
      </c>
      <c r="BE46" s="25" t="s">
        <v>778</v>
      </c>
      <c r="BF46" s="24">
        <v>38.253968253968253</v>
      </c>
      <c r="BG46" s="25" t="s">
        <v>778</v>
      </c>
      <c r="BH46" s="24">
        <v>23.80952380952381</v>
      </c>
      <c r="BI46" s="35" t="s">
        <v>778</v>
      </c>
    </row>
    <row r="47" spans="1:61" x14ac:dyDescent="0.25">
      <c r="A47" s="5">
        <v>39</v>
      </c>
      <c r="B47" s="27" t="s">
        <v>260</v>
      </c>
      <c r="C47" s="29">
        <v>7</v>
      </c>
      <c r="D47" s="21">
        <v>0</v>
      </c>
      <c r="E47" s="21">
        <v>14.285714285714285</v>
      </c>
      <c r="F47" s="21">
        <v>71.428571428571431</v>
      </c>
      <c r="G47" s="21">
        <v>14.285714285714285</v>
      </c>
      <c r="H47" s="22">
        <v>4</v>
      </c>
      <c r="I47" s="23">
        <v>85.714285714285722</v>
      </c>
      <c r="J47" s="30">
        <v>100</v>
      </c>
      <c r="K47" s="32">
        <v>3.75</v>
      </c>
      <c r="L47" s="23">
        <v>62.5</v>
      </c>
      <c r="M47" s="30">
        <v>100</v>
      </c>
      <c r="N47" s="32">
        <v>4.333333333333333</v>
      </c>
      <c r="O47" s="23">
        <v>99.999999999999986</v>
      </c>
      <c r="P47" s="30">
        <v>99.999999999999986</v>
      </c>
      <c r="Q47" s="34">
        <v>0.25</v>
      </c>
      <c r="R47" s="25" t="s">
        <v>778</v>
      </c>
      <c r="S47" s="24">
        <v>23.214285714285722</v>
      </c>
      <c r="T47" s="25" t="s">
        <v>778</v>
      </c>
      <c r="U47" s="24">
        <v>0</v>
      </c>
      <c r="V47" s="35" t="s">
        <v>777</v>
      </c>
      <c r="W47" s="34">
        <v>0.33333333333333304</v>
      </c>
      <c r="X47" s="25" t="s">
        <v>776</v>
      </c>
      <c r="Y47" s="24">
        <v>14.285714285714263</v>
      </c>
      <c r="Z47" s="25" t="s">
        <v>776</v>
      </c>
      <c r="AA47" s="24">
        <v>1.4210854715202004E-14</v>
      </c>
      <c r="AB47" s="35" t="s">
        <v>777</v>
      </c>
      <c r="AH47" s="20">
        <v>43</v>
      </c>
      <c r="AI47" s="27" t="s">
        <v>150</v>
      </c>
      <c r="AJ47" s="29">
        <v>47</v>
      </c>
      <c r="AK47" s="21">
        <v>6.3829787234042552</v>
      </c>
      <c r="AL47" s="21">
        <v>48.936170212765958</v>
      </c>
      <c r="AM47" s="21">
        <v>42.553191489361701</v>
      </c>
      <c r="AN47" s="21">
        <v>2.1276595744680851</v>
      </c>
      <c r="AO47" s="22">
        <v>3.4042553191489362</v>
      </c>
      <c r="AP47" s="23">
        <v>44.680851063829785</v>
      </c>
      <c r="AQ47" s="30">
        <v>93.61702127659575</v>
      </c>
      <c r="AR47" s="32">
        <v>3.6046511627906979</v>
      </c>
      <c r="AS47" s="23">
        <v>51.162790697674424</v>
      </c>
      <c r="AT47" s="30">
        <v>95.348837209302317</v>
      </c>
      <c r="AU47" s="32">
        <v>3.5833333333333335</v>
      </c>
      <c r="AV47" s="23">
        <v>45.833333333333329</v>
      </c>
      <c r="AW47" s="30">
        <v>95.833333333333343</v>
      </c>
      <c r="AX47" s="34">
        <v>0.20039584364176166</v>
      </c>
      <c r="AY47" s="25" t="s">
        <v>776</v>
      </c>
      <c r="AZ47" s="24">
        <v>6.4819396338446396</v>
      </c>
      <c r="BA47" s="25" t="s">
        <v>776</v>
      </c>
      <c r="BB47" s="24">
        <v>1.7318159327065672</v>
      </c>
      <c r="BC47" s="35" t="s">
        <v>776</v>
      </c>
      <c r="BD47" s="34">
        <v>0.17907801418439728</v>
      </c>
      <c r="BE47" s="25" t="s">
        <v>776</v>
      </c>
      <c r="BF47" s="24">
        <v>1.1524822695035439</v>
      </c>
      <c r="BG47" s="25" t="s">
        <v>776</v>
      </c>
      <c r="BH47" s="24">
        <v>2.2163120567375927</v>
      </c>
      <c r="BI47" s="35" t="s">
        <v>776</v>
      </c>
    </row>
    <row r="48" spans="1:61" x14ac:dyDescent="0.25">
      <c r="A48" s="5">
        <v>40</v>
      </c>
      <c r="B48" s="27" t="s">
        <v>261</v>
      </c>
      <c r="C48" s="29">
        <v>2</v>
      </c>
      <c r="D48" s="21">
        <v>0</v>
      </c>
      <c r="E48" s="21">
        <v>0</v>
      </c>
      <c r="F48" s="21">
        <v>100</v>
      </c>
      <c r="G48" s="21">
        <v>0</v>
      </c>
      <c r="H48" s="22">
        <v>4</v>
      </c>
      <c r="I48" s="23">
        <v>100</v>
      </c>
      <c r="J48" s="30">
        <v>100</v>
      </c>
      <c r="K48" s="32">
        <v>3.6</v>
      </c>
      <c r="L48" s="23">
        <v>60</v>
      </c>
      <c r="M48" s="30">
        <v>100</v>
      </c>
      <c r="N48" s="32">
        <v>3.6666666666666665</v>
      </c>
      <c r="O48" s="23">
        <v>66.666666666666657</v>
      </c>
      <c r="P48" s="30">
        <v>99.999999999999986</v>
      </c>
      <c r="Q48" s="34">
        <v>0.39999999999999991</v>
      </c>
      <c r="R48" s="25" t="s">
        <v>778</v>
      </c>
      <c r="S48" s="24">
        <v>40</v>
      </c>
      <c r="T48" s="25" t="s">
        <v>778</v>
      </c>
      <c r="U48" s="24">
        <v>0</v>
      </c>
      <c r="V48" s="35" t="s">
        <v>777</v>
      </c>
      <c r="W48" s="34">
        <v>0.33333333333333348</v>
      </c>
      <c r="X48" s="25" t="s">
        <v>778</v>
      </c>
      <c r="Y48" s="24">
        <v>33.333333333333343</v>
      </c>
      <c r="Z48" s="25" t="s">
        <v>778</v>
      </c>
      <c r="AA48" s="24">
        <v>1.4210854715202004E-14</v>
      </c>
      <c r="AB48" s="35" t="s">
        <v>777</v>
      </c>
      <c r="AH48" s="20">
        <v>44</v>
      </c>
      <c r="AI48" s="27" t="s">
        <v>151</v>
      </c>
      <c r="AJ48" s="29">
        <v>22</v>
      </c>
      <c r="AK48" s="21">
        <v>0</v>
      </c>
      <c r="AL48" s="21">
        <v>31.818181818181817</v>
      </c>
      <c r="AM48" s="21">
        <v>40.909090909090914</v>
      </c>
      <c r="AN48" s="21">
        <v>27.27272727272727</v>
      </c>
      <c r="AO48" s="22">
        <v>3.9545454545454546</v>
      </c>
      <c r="AP48" s="23">
        <v>68.181818181818187</v>
      </c>
      <c r="AQ48" s="30">
        <v>100</v>
      </c>
      <c r="AR48" s="32">
        <v>3.7083333333333335</v>
      </c>
      <c r="AS48" s="23">
        <v>54.166666666666664</v>
      </c>
      <c r="AT48" s="30">
        <v>100</v>
      </c>
      <c r="AU48" s="32">
        <v>3</v>
      </c>
      <c r="AV48" s="23">
        <v>4.3478260869565215</v>
      </c>
      <c r="AW48" s="30">
        <v>95.65217391304347</v>
      </c>
      <c r="AX48" s="34">
        <v>0.2462121212121211</v>
      </c>
      <c r="AY48" s="25" t="s">
        <v>778</v>
      </c>
      <c r="AZ48" s="24">
        <v>14.015151515151523</v>
      </c>
      <c r="BA48" s="25" t="s">
        <v>778</v>
      </c>
      <c r="BB48" s="24">
        <v>0</v>
      </c>
      <c r="BC48" s="35" t="s">
        <v>777</v>
      </c>
      <c r="BD48" s="34">
        <v>0.95454545454545459</v>
      </c>
      <c r="BE48" s="25" t="s">
        <v>778</v>
      </c>
      <c r="BF48" s="24">
        <v>63.833992094861664</v>
      </c>
      <c r="BG48" s="25" t="s">
        <v>778</v>
      </c>
      <c r="BH48" s="24">
        <v>4.3478260869565304</v>
      </c>
      <c r="BI48" s="35" t="s">
        <v>778</v>
      </c>
    </row>
    <row r="49" spans="1:61" x14ac:dyDescent="0.25">
      <c r="A49" s="5">
        <v>41</v>
      </c>
      <c r="B49" s="27" t="s">
        <v>262</v>
      </c>
      <c r="C49" s="29">
        <v>2</v>
      </c>
      <c r="D49" s="21">
        <v>0</v>
      </c>
      <c r="E49" s="21">
        <v>50</v>
      </c>
      <c r="F49" s="21">
        <v>50</v>
      </c>
      <c r="G49" s="21">
        <v>0</v>
      </c>
      <c r="H49" s="22">
        <v>3.5</v>
      </c>
      <c r="I49" s="23">
        <v>50</v>
      </c>
      <c r="J49" s="30">
        <v>100</v>
      </c>
      <c r="K49" s="32">
        <v>4</v>
      </c>
      <c r="L49" s="23">
        <v>100</v>
      </c>
      <c r="M49" s="30">
        <v>100</v>
      </c>
      <c r="N49" s="32">
        <v>4</v>
      </c>
      <c r="O49" s="23">
        <v>100</v>
      </c>
      <c r="P49" s="30">
        <v>100</v>
      </c>
      <c r="Q49" s="34">
        <v>0.5</v>
      </c>
      <c r="R49" s="25" t="s">
        <v>776</v>
      </c>
      <c r="S49" s="24">
        <v>50</v>
      </c>
      <c r="T49" s="25" t="s">
        <v>776</v>
      </c>
      <c r="U49" s="24">
        <v>0</v>
      </c>
      <c r="V49" s="35" t="s">
        <v>777</v>
      </c>
      <c r="W49" s="34">
        <v>0.5</v>
      </c>
      <c r="X49" s="25" t="s">
        <v>776</v>
      </c>
      <c r="Y49" s="24">
        <v>50</v>
      </c>
      <c r="Z49" s="25" t="s">
        <v>776</v>
      </c>
      <c r="AA49" s="24">
        <v>0</v>
      </c>
      <c r="AB49" s="35" t="s">
        <v>777</v>
      </c>
      <c r="AH49" s="20">
        <v>45</v>
      </c>
      <c r="AI49" s="27" t="s">
        <v>158</v>
      </c>
      <c r="AJ49" s="29">
        <v>61</v>
      </c>
      <c r="AK49" s="21">
        <v>3.278688524590164</v>
      </c>
      <c r="AL49" s="21">
        <v>50.819672131147541</v>
      </c>
      <c r="AM49" s="21">
        <v>39.344262295081968</v>
      </c>
      <c r="AN49" s="21">
        <v>6.557377049180328</v>
      </c>
      <c r="AO49" s="22">
        <v>3.4918032786885247</v>
      </c>
      <c r="AP49" s="23">
        <v>45.901639344262293</v>
      </c>
      <c r="AQ49" s="30">
        <v>96.721311475409834</v>
      </c>
      <c r="AR49" s="32">
        <v>3.6190476190476191</v>
      </c>
      <c r="AS49" s="23">
        <v>50</v>
      </c>
      <c r="AT49" s="30">
        <v>100</v>
      </c>
      <c r="AU49" s="32">
        <v>3.074074074074074</v>
      </c>
      <c r="AV49" s="23">
        <v>22.222222222222221</v>
      </c>
      <c r="AW49" s="30">
        <v>85.18518518518519</v>
      </c>
      <c r="AX49" s="34">
        <v>0.12724434035909438</v>
      </c>
      <c r="AY49" s="25" t="s">
        <v>776</v>
      </c>
      <c r="AZ49" s="24">
        <v>4.0983606557377072</v>
      </c>
      <c r="BA49" s="25" t="s">
        <v>776</v>
      </c>
      <c r="BB49" s="24">
        <v>3.2786885245901658</v>
      </c>
      <c r="BC49" s="35" t="s">
        <v>776</v>
      </c>
      <c r="BD49" s="34">
        <v>0.41772920461445073</v>
      </c>
      <c r="BE49" s="25" t="s">
        <v>778</v>
      </c>
      <c r="BF49" s="24">
        <v>23.679417122040071</v>
      </c>
      <c r="BG49" s="25" t="s">
        <v>778</v>
      </c>
      <c r="BH49" s="24">
        <v>11.536126290224644</v>
      </c>
      <c r="BI49" s="35" t="s">
        <v>778</v>
      </c>
    </row>
    <row r="50" spans="1:61" x14ac:dyDescent="0.25">
      <c r="A50" s="5">
        <v>42</v>
      </c>
      <c r="B50" s="27" t="s">
        <v>263</v>
      </c>
      <c r="C50" s="29">
        <v>6</v>
      </c>
      <c r="D50" s="21">
        <v>16.666666666666664</v>
      </c>
      <c r="E50" s="21">
        <v>66.666666666666657</v>
      </c>
      <c r="F50" s="21">
        <v>16.666666666666664</v>
      </c>
      <c r="G50" s="21">
        <v>0</v>
      </c>
      <c r="H50" s="22">
        <v>3</v>
      </c>
      <c r="I50" s="23">
        <v>16.666666666666664</v>
      </c>
      <c r="J50" s="30">
        <v>83.333333333333314</v>
      </c>
      <c r="K50" s="32">
        <v>3.3333333333333335</v>
      </c>
      <c r="L50" s="23">
        <v>33.333333333333329</v>
      </c>
      <c r="M50" s="30">
        <v>99.999999999999986</v>
      </c>
      <c r="N50" s="32">
        <v>3.6</v>
      </c>
      <c r="O50" s="23">
        <v>60</v>
      </c>
      <c r="P50" s="30">
        <v>100</v>
      </c>
      <c r="Q50" s="34">
        <v>0.33333333333333348</v>
      </c>
      <c r="R50" s="25" t="s">
        <v>776</v>
      </c>
      <c r="S50" s="24">
        <v>16.666666666666664</v>
      </c>
      <c r="T50" s="25" t="s">
        <v>776</v>
      </c>
      <c r="U50" s="24">
        <v>16.666666666666671</v>
      </c>
      <c r="V50" s="35" t="s">
        <v>776</v>
      </c>
      <c r="W50" s="34">
        <v>0.60000000000000009</v>
      </c>
      <c r="X50" s="25" t="s">
        <v>776</v>
      </c>
      <c r="Y50" s="24">
        <v>43.333333333333336</v>
      </c>
      <c r="Z50" s="25" t="s">
        <v>776</v>
      </c>
      <c r="AA50" s="24">
        <v>16.666666666666686</v>
      </c>
      <c r="AB50" s="35" t="s">
        <v>776</v>
      </c>
      <c r="AH50" s="20">
        <v>46</v>
      </c>
      <c r="AI50" s="27" t="s">
        <v>171</v>
      </c>
      <c r="AJ50" s="29">
        <v>148</v>
      </c>
      <c r="AK50" s="21">
        <v>0.67567567567567566</v>
      </c>
      <c r="AL50" s="21">
        <v>25.675675675675674</v>
      </c>
      <c r="AM50" s="21">
        <v>59.45945945945946</v>
      </c>
      <c r="AN50" s="21">
        <v>14.189189189189189</v>
      </c>
      <c r="AO50" s="22">
        <v>3.8716216216216215</v>
      </c>
      <c r="AP50" s="23">
        <v>73.648648648648646</v>
      </c>
      <c r="AQ50" s="30">
        <v>99.324324324324323</v>
      </c>
      <c r="AR50" s="32">
        <v>3.6530612244897958</v>
      </c>
      <c r="AS50" s="23">
        <v>59.183673469387749</v>
      </c>
      <c r="AT50" s="30">
        <v>95.238095238095241</v>
      </c>
      <c r="AU50" s="32">
        <v>3.1719745222929938</v>
      </c>
      <c r="AV50" s="23">
        <v>30.573248407643312</v>
      </c>
      <c r="AW50" s="30">
        <v>82.165605095541395</v>
      </c>
      <c r="AX50" s="34">
        <v>0.21856039713182573</v>
      </c>
      <c r="AY50" s="25" t="s">
        <v>778</v>
      </c>
      <c r="AZ50" s="24">
        <v>14.464975179260897</v>
      </c>
      <c r="BA50" s="25" t="s">
        <v>778</v>
      </c>
      <c r="BB50" s="24">
        <v>4.086229086229082</v>
      </c>
      <c r="BC50" s="35" t="s">
        <v>778</v>
      </c>
      <c r="BD50" s="34">
        <v>0.69964709932862768</v>
      </c>
      <c r="BE50" s="25" t="s">
        <v>778</v>
      </c>
      <c r="BF50" s="24">
        <v>43.075400241005333</v>
      </c>
      <c r="BG50" s="25" t="s">
        <v>778</v>
      </c>
      <c r="BH50" s="24">
        <v>17.158719228782928</v>
      </c>
      <c r="BI50" s="35" t="s">
        <v>778</v>
      </c>
    </row>
    <row r="51" spans="1:61" x14ac:dyDescent="0.25">
      <c r="A51" s="5">
        <v>43</v>
      </c>
      <c r="B51" s="27" t="s">
        <v>264</v>
      </c>
      <c r="C51" s="29">
        <v>5</v>
      </c>
      <c r="D51" s="21">
        <v>0</v>
      </c>
      <c r="E51" s="21">
        <v>40</v>
      </c>
      <c r="F51" s="21">
        <v>60</v>
      </c>
      <c r="G51" s="21">
        <v>0</v>
      </c>
      <c r="H51" s="22">
        <v>3.6</v>
      </c>
      <c r="I51" s="23">
        <v>60</v>
      </c>
      <c r="J51" s="30">
        <v>100</v>
      </c>
      <c r="K51" s="32">
        <v>3.4444444444444446</v>
      </c>
      <c r="L51" s="23">
        <v>33.333333333333329</v>
      </c>
      <c r="M51" s="30">
        <v>100</v>
      </c>
      <c r="N51" s="32">
        <v>3</v>
      </c>
      <c r="O51" s="23">
        <v>0</v>
      </c>
      <c r="P51" s="30">
        <v>100</v>
      </c>
      <c r="Q51" s="34">
        <v>0.15555555555555545</v>
      </c>
      <c r="R51" s="25" t="s">
        <v>778</v>
      </c>
      <c r="S51" s="24">
        <v>26.666666666666671</v>
      </c>
      <c r="T51" s="25" t="s">
        <v>778</v>
      </c>
      <c r="U51" s="24">
        <v>0</v>
      </c>
      <c r="V51" s="35" t="s">
        <v>777</v>
      </c>
      <c r="W51" s="34">
        <v>0.60000000000000009</v>
      </c>
      <c r="X51" s="25" t="s">
        <v>778</v>
      </c>
      <c r="Y51" s="24">
        <v>60</v>
      </c>
      <c r="Z51" s="25" t="s">
        <v>778</v>
      </c>
      <c r="AA51" s="24">
        <v>0</v>
      </c>
      <c r="AB51" s="35" t="s">
        <v>777</v>
      </c>
      <c r="AH51" s="20">
        <v>47</v>
      </c>
      <c r="AI51" s="27" t="s">
        <v>186</v>
      </c>
      <c r="AJ51" s="29">
        <v>46</v>
      </c>
      <c r="AK51" s="21">
        <v>2.1739130434782608</v>
      </c>
      <c r="AL51" s="21">
        <v>43.478260869565219</v>
      </c>
      <c r="AM51" s="21">
        <v>32.608695652173914</v>
      </c>
      <c r="AN51" s="21">
        <v>21.739130434782609</v>
      </c>
      <c r="AO51" s="22">
        <v>3.7391304347826089</v>
      </c>
      <c r="AP51" s="23">
        <v>54.347826086956523</v>
      </c>
      <c r="AQ51" s="30">
        <v>97.826086956521735</v>
      </c>
      <c r="AR51" s="32">
        <v>3.5862068965517242</v>
      </c>
      <c r="AS51" s="23">
        <v>41.379310344827587</v>
      </c>
      <c r="AT51" s="30">
        <v>99.999999999999986</v>
      </c>
      <c r="AU51" s="32">
        <v>3.6153846153846154</v>
      </c>
      <c r="AV51" s="23">
        <v>50.000000000000007</v>
      </c>
      <c r="AW51" s="30">
        <v>100</v>
      </c>
      <c r="AX51" s="34">
        <v>0.15292353823088467</v>
      </c>
      <c r="AY51" s="25" t="s">
        <v>778</v>
      </c>
      <c r="AZ51" s="24">
        <v>12.968515742128936</v>
      </c>
      <c r="BA51" s="25" t="s">
        <v>778</v>
      </c>
      <c r="BB51" s="24">
        <v>2.173913043478251</v>
      </c>
      <c r="BC51" s="35" t="s">
        <v>776</v>
      </c>
      <c r="BD51" s="34">
        <v>0.12374581939799345</v>
      </c>
      <c r="BE51" s="25" t="s">
        <v>778</v>
      </c>
      <c r="BF51" s="24">
        <v>4.3478260869565162</v>
      </c>
      <c r="BG51" s="25" t="s">
        <v>778</v>
      </c>
      <c r="BH51" s="24">
        <v>2.1739130434782652</v>
      </c>
      <c r="BI51" s="35" t="s">
        <v>776</v>
      </c>
    </row>
    <row r="52" spans="1:61" x14ac:dyDescent="0.25">
      <c r="A52" s="5">
        <v>44</v>
      </c>
      <c r="B52" s="27" t="s">
        <v>265</v>
      </c>
      <c r="C52" s="29">
        <v>18</v>
      </c>
      <c r="D52" s="21">
        <v>0</v>
      </c>
      <c r="E52" s="21">
        <v>27.777777777777779</v>
      </c>
      <c r="F52" s="21">
        <v>61.111111111111114</v>
      </c>
      <c r="G52" s="21">
        <v>11.111111111111111</v>
      </c>
      <c r="H52" s="22">
        <v>3.8333333333333335</v>
      </c>
      <c r="I52" s="23">
        <v>72.222222222222229</v>
      </c>
      <c r="J52" s="30">
        <v>100</v>
      </c>
      <c r="K52" s="32">
        <v>3.8125</v>
      </c>
      <c r="L52" s="23">
        <v>75</v>
      </c>
      <c r="M52" s="30">
        <v>100</v>
      </c>
      <c r="N52" s="32">
        <v>2.9333333333333331</v>
      </c>
      <c r="O52" s="23">
        <v>6.666666666666667</v>
      </c>
      <c r="P52" s="30">
        <v>86.666666666666671</v>
      </c>
      <c r="Q52" s="34">
        <v>2.0833333333333481E-2</v>
      </c>
      <c r="R52" s="25" t="s">
        <v>778</v>
      </c>
      <c r="S52" s="24">
        <v>2.7777777777777715</v>
      </c>
      <c r="T52" s="25" t="s">
        <v>776</v>
      </c>
      <c r="U52" s="24">
        <v>0</v>
      </c>
      <c r="V52" s="35" t="s">
        <v>777</v>
      </c>
      <c r="W52" s="34">
        <v>0.90000000000000036</v>
      </c>
      <c r="X52" s="25" t="s">
        <v>778</v>
      </c>
      <c r="Y52" s="24">
        <v>65.555555555555557</v>
      </c>
      <c r="Z52" s="25" t="s">
        <v>778</v>
      </c>
      <c r="AA52" s="24">
        <v>13.333333333333329</v>
      </c>
      <c r="AB52" s="35" t="s">
        <v>778</v>
      </c>
      <c r="AH52" s="20">
        <v>48</v>
      </c>
      <c r="AI52" s="27" t="s">
        <v>152</v>
      </c>
      <c r="AJ52" s="29">
        <v>87</v>
      </c>
      <c r="AK52" s="21">
        <v>1.1494252873563218</v>
      </c>
      <c r="AL52" s="21">
        <v>22.988505747126435</v>
      </c>
      <c r="AM52" s="21">
        <v>58.620689655172406</v>
      </c>
      <c r="AN52" s="21">
        <v>17.241379310344829</v>
      </c>
      <c r="AO52" s="22">
        <v>3.9195402298850577</v>
      </c>
      <c r="AP52" s="23">
        <v>75.862068965517238</v>
      </c>
      <c r="AQ52" s="30">
        <v>98.850574712643663</v>
      </c>
      <c r="AR52" s="32">
        <v>3.4337349397590362</v>
      </c>
      <c r="AS52" s="23">
        <v>39.759036144578317</v>
      </c>
      <c r="AT52" s="30">
        <v>98.795180722891573</v>
      </c>
      <c r="AU52" s="32">
        <v>3.4731182795698925</v>
      </c>
      <c r="AV52" s="23">
        <v>43.010752688172047</v>
      </c>
      <c r="AW52" s="30">
        <v>100</v>
      </c>
      <c r="AX52" s="34">
        <v>0.48580529012602147</v>
      </c>
      <c r="AY52" s="25" t="s">
        <v>778</v>
      </c>
      <c r="AZ52" s="24">
        <v>36.103032820938921</v>
      </c>
      <c r="BA52" s="25" t="s">
        <v>778</v>
      </c>
      <c r="BB52" s="24">
        <v>5.5393989752090533E-2</v>
      </c>
      <c r="BC52" s="35" t="s">
        <v>778</v>
      </c>
      <c r="BD52" s="34">
        <v>0.44642195031516518</v>
      </c>
      <c r="BE52" s="25" t="s">
        <v>778</v>
      </c>
      <c r="BF52" s="24">
        <v>32.851316277345191</v>
      </c>
      <c r="BG52" s="25" t="s">
        <v>778</v>
      </c>
      <c r="BH52" s="24">
        <v>1.1494252873563369</v>
      </c>
      <c r="BI52" s="35" t="s">
        <v>776</v>
      </c>
    </row>
    <row r="53" spans="1:61" x14ac:dyDescent="0.25">
      <c r="A53" s="5">
        <v>45</v>
      </c>
      <c r="B53" s="27" t="s">
        <v>266</v>
      </c>
      <c r="C53" s="29">
        <v>3</v>
      </c>
      <c r="D53" s="21">
        <v>0</v>
      </c>
      <c r="E53" s="21">
        <v>0</v>
      </c>
      <c r="F53" s="21">
        <v>0</v>
      </c>
      <c r="G53" s="21">
        <v>100</v>
      </c>
      <c r="H53" s="22">
        <v>5</v>
      </c>
      <c r="I53" s="23">
        <v>100</v>
      </c>
      <c r="J53" s="30">
        <v>100</v>
      </c>
      <c r="K53" s="32">
        <v>3.5</v>
      </c>
      <c r="L53" s="23">
        <v>50</v>
      </c>
      <c r="M53" s="30">
        <v>100</v>
      </c>
      <c r="N53" s="32">
        <v>5</v>
      </c>
      <c r="O53" s="23">
        <v>100</v>
      </c>
      <c r="P53" s="30">
        <v>100</v>
      </c>
      <c r="Q53" s="34">
        <v>1.5</v>
      </c>
      <c r="R53" s="25" t="s">
        <v>778</v>
      </c>
      <c r="S53" s="24">
        <v>50</v>
      </c>
      <c r="T53" s="25" t="s">
        <v>778</v>
      </c>
      <c r="U53" s="24">
        <v>0</v>
      </c>
      <c r="V53" s="35" t="s">
        <v>777</v>
      </c>
      <c r="W53" s="34">
        <v>0</v>
      </c>
      <c r="X53" s="25" t="s">
        <v>777</v>
      </c>
      <c r="Y53" s="24">
        <v>0</v>
      </c>
      <c r="Z53" s="25" t="s">
        <v>777</v>
      </c>
      <c r="AA53" s="24">
        <v>0</v>
      </c>
      <c r="AB53" s="35" t="s">
        <v>777</v>
      </c>
      <c r="AH53" s="20">
        <v>49</v>
      </c>
      <c r="AI53" s="27" t="s">
        <v>153</v>
      </c>
      <c r="AJ53" s="29">
        <v>51</v>
      </c>
      <c r="AK53" s="21">
        <v>0</v>
      </c>
      <c r="AL53" s="21">
        <v>35.294117647058826</v>
      </c>
      <c r="AM53" s="21">
        <v>60.784313725490193</v>
      </c>
      <c r="AN53" s="21">
        <v>3.9215686274509802</v>
      </c>
      <c r="AO53" s="22">
        <v>3.6862745098039214</v>
      </c>
      <c r="AP53" s="23">
        <v>64.705882352941174</v>
      </c>
      <c r="AQ53" s="30">
        <v>100</v>
      </c>
      <c r="AR53" s="32">
        <v>3.4888888888888889</v>
      </c>
      <c r="AS53" s="23">
        <v>48.888888888888886</v>
      </c>
      <c r="AT53" s="30">
        <v>97.777777777777771</v>
      </c>
      <c r="AU53" s="32">
        <v>3.1041666666666665</v>
      </c>
      <c r="AV53" s="23">
        <v>22.916666666666668</v>
      </c>
      <c r="AW53" s="30">
        <v>85.416666666666671</v>
      </c>
      <c r="AX53" s="34">
        <v>0.19738562091503242</v>
      </c>
      <c r="AY53" s="25" t="s">
        <v>778</v>
      </c>
      <c r="AZ53" s="24">
        <v>15.816993464052288</v>
      </c>
      <c r="BA53" s="25" t="s">
        <v>778</v>
      </c>
      <c r="BB53" s="24">
        <v>2.2222222222222285</v>
      </c>
      <c r="BC53" s="35" t="s">
        <v>778</v>
      </c>
      <c r="BD53" s="34">
        <v>0.58210784313725483</v>
      </c>
      <c r="BE53" s="25" t="s">
        <v>778</v>
      </c>
      <c r="BF53" s="24">
        <v>41.789215686274503</v>
      </c>
      <c r="BG53" s="25" t="s">
        <v>778</v>
      </c>
      <c r="BH53" s="24">
        <v>14.583333333333329</v>
      </c>
      <c r="BI53" s="35" t="s">
        <v>778</v>
      </c>
    </row>
    <row r="54" spans="1:61" x14ac:dyDescent="0.25">
      <c r="A54" s="5">
        <v>46</v>
      </c>
      <c r="B54" s="27" t="s">
        <v>267</v>
      </c>
      <c r="C54" s="29">
        <v>5</v>
      </c>
      <c r="D54" s="21">
        <v>20</v>
      </c>
      <c r="E54" s="21">
        <v>80</v>
      </c>
      <c r="F54" s="21">
        <v>0</v>
      </c>
      <c r="G54" s="21">
        <v>0</v>
      </c>
      <c r="H54" s="22">
        <v>2.8</v>
      </c>
      <c r="I54" s="23">
        <v>0</v>
      </c>
      <c r="J54" s="30">
        <v>80</v>
      </c>
      <c r="K54" s="32">
        <v>4.666666666666667</v>
      </c>
      <c r="L54" s="23">
        <v>99.999999999999986</v>
      </c>
      <c r="M54" s="30">
        <v>99.999999999999986</v>
      </c>
      <c r="N54" s="32">
        <v>4</v>
      </c>
      <c r="O54" s="23">
        <v>66.666666666666657</v>
      </c>
      <c r="P54" s="30">
        <v>99.999999999999986</v>
      </c>
      <c r="Q54" s="34">
        <v>1.8666666666666671</v>
      </c>
      <c r="R54" s="25" t="s">
        <v>776</v>
      </c>
      <c r="S54" s="24">
        <v>99.999999999999986</v>
      </c>
      <c r="T54" s="25" t="s">
        <v>776</v>
      </c>
      <c r="U54" s="24">
        <v>19.999999999999986</v>
      </c>
      <c r="V54" s="35" t="s">
        <v>776</v>
      </c>
      <c r="W54" s="34">
        <v>1.2000000000000002</v>
      </c>
      <c r="X54" s="25" t="s">
        <v>776</v>
      </c>
      <c r="Y54" s="24">
        <v>66.666666666666657</v>
      </c>
      <c r="Z54" s="25" t="s">
        <v>776</v>
      </c>
      <c r="AA54" s="24">
        <v>19.999999999999986</v>
      </c>
      <c r="AB54" s="35" t="s">
        <v>776</v>
      </c>
      <c r="AH54" s="20">
        <v>50</v>
      </c>
      <c r="AI54" s="27" t="s">
        <v>159</v>
      </c>
      <c r="AJ54" s="29">
        <v>96</v>
      </c>
      <c r="AK54" s="21">
        <v>6.25</v>
      </c>
      <c r="AL54" s="21">
        <v>36.458333333333329</v>
      </c>
      <c r="AM54" s="21">
        <v>52.083333333333336</v>
      </c>
      <c r="AN54" s="21">
        <v>5.2083333333333339</v>
      </c>
      <c r="AO54" s="22">
        <v>3.5625</v>
      </c>
      <c r="AP54" s="23">
        <v>57.291666666666671</v>
      </c>
      <c r="AQ54" s="30">
        <v>93.749999999999986</v>
      </c>
      <c r="AR54" s="32">
        <v>3.5268817204301075</v>
      </c>
      <c r="AS54" s="23">
        <v>47.311827956989248</v>
      </c>
      <c r="AT54" s="30">
        <v>94.623655913978496</v>
      </c>
      <c r="AU54" s="32">
        <v>3.25</v>
      </c>
      <c r="AV54" s="23">
        <v>27.38095238095238</v>
      </c>
      <c r="AW54" s="30">
        <v>91.666666666666671</v>
      </c>
      <c r="AX54" s="34">
        <v>3.5618279569892497E-2</v>
      </c>
      <c r="AY54" s="25" t="s">
        <v>778</v>
      </c>
      <c r="AZ54" s="24">
        <v>9.9798387096774235</v>
      </c>
      <c r="BA54" s="25" t="s">
        <v>778</v>
      </c>
      <c r="BB54" s="24">
        <v>0.87365591397851006</v>
      </c>
      <c r="BC54" s="35" t="s">
        <v>776</v>
      </c>
      <c r="BD54" s="34">
        <v>0.3125</v>
      </c>
      <c r="BE54" s="25" t="s">
        <v>778</v>
      </c>
      <c r="BF54" s="24">
        <v>29.910714285714292</v>
      </c>
      <c r="BG54" s="25" t="s">
        <v>778</v>
      </c>
      <c r="BH54" s="24">
        <v>2.0833333333333144</v>
      </c>
      <c r="BI54" s="35" t="s">
        <v>778</v>
      </c>
    </row>
    <row r="55" spans="1:61" x14ac:dyDescent="0.25">
      <c r="A55" s="5">
        <v>47</v>
      </c>
      <c r="B55" s="27" t="s">
        <v>268</v>
      </c>
      <c r="C55" s="29">
        <v>3</v>
      </c>
      <c r="D55" s="21">
        <v>0</v>
      </c>
      <c r="E55" s="21">
        <v>66.666666666666657</v>
      </c>
      <c r="F55" s="21">
        <v>33.333333333333329</v>
      </c>
      <c r="G55" s="21">
        <v>0</v>
      </c>
      <c r="H55" s="22">
        <v>3.3333333333333335</v>
      </c>
      <c r="I55" s="23">
        <v>33.333333333333329</v>
      </c>
      <c r="J55" s="30">
        <v>99.999999999999986</v>
      </c>
      <c r="K55" s="32">
        <v>3.7142857142857144</v>
      </c>
      <c r="L55" s="23">
        <v>57.142857142857139</v>
      </c>
      <c r="M55" s="30">
        <v>100</v>
      </c>
      <c r="N55" s="32">
        <v>4</v>
      </c>
      <c r="O55" s="23">
        <v>100</v>
      </c>
      <c r="P55" s="30">
        <v>100</v>
      </c>
      <c r="Q55" s="34">
        <v>0.38095238095238093</v>
      </c>
      <c r="R55" s="25" t="s">
        <v>776</v>
      </c>
      <c r="S55" s="24">
        <v>23.80952380952381</v>
      </c>
      <c r="T55" s="25" t="s">
        <v>776</v>
      </c>
      <c r="U55" s="24">
        <v>1.4210854715202004E-14</v>
      </c>
      <c r="V55" s="35" t="s">
        <v>777</v>
      </c>
      <c r="W55" s="34">
        <v>0.66666666666666652</v>
      </c>
      <c r="X55" s="25" t="s">
        <v>776</v>
      </c>
      <c r="Y55" s="24">
        <v>66.666666666666671</v>
      </c>
      <c r="Z55" s="25" t="s">
        <v>776</v>
      </c>
      <c r="AA55" s="24">
        <v>1.4210854715202004E-14</v>
      </c>
      <c r="AB55" s="35" t="s">
        <v>777</v>
      </c>
      <c r="AH55" s="20">
        <v>51</v>
      </c>
      <c r="AI55" s="27" t="s">
        <v>160</v>
      </c>
      <c r="AJ55" s="29">
        <v>47</v>
      </c>
      <c r="AK55" s="21">
        <v>0</v>
      </c>
      <c r="AL55" s="21">
        <v>27.659574468085108</v>
      </c>
      <c r="AM55" s="21">
        <v>70.212765957446805</v>
      </c>
      <c r="AN55" s="21">
        <v>2.1276595744680851</v>
      </c>
      <c r="AO55" s="22">
        <v>3.7446808510638299</v>
      </c>
      <c r="AP55" s="23">
        <v>72.340425531914889</v>
      </c>
      <c r="AQ55" s="30">
        <v>100</v>
      </c>
      <c r="AR55" s="32">
        <v>3.523076923076923</v>
      </c>
      <c r="AS55" s="23">
        <v>50.769230769230774</v>
      </c>
      <c r="AT55" s="30">
        <v>95.384615384615401</v>
      </c>
      <c r="AU55" s="32">
        <v>2.9540229885057472</v>
      </c>
      <c r="AV55" s="23">
        <v>16.091954022988503</v>
      </c>
      <c r="AW55" s="30">
        <v>77.011494252873561</v>
      </c>
      <c r="AX55" s="34">
        <v>0.22160392798690687</v>
      </c>
      <c r="AY55" s="25" t="s">
        <v>778</v>
      </c>
      <c r="AZ55" s="24">
        <v>21.571194762684115</v>
      </c>
      <c r="BA55" s="25" t="s">
        <v>778</v>
      </c>
      <c r="BB55" s="24">
        <v>4.615384615384599</v>
      </c>
      <c r="BC55" s="35" t="s">
        <v>778</v>
      </c>
      <c r="BD55" s="34">
        <v>0.79065786255808268</v>
      </c>
      <c r="BE55" s="25" t="s">
        <v>778</v>
      </c>
      <c r="BF55" s="24">
        <v>56.248471508926386</v>
      </c>
      <c r="BG55" s="25" t="s">
        <v>778</v>
      </c>
      <c r="BH55" s="24">
        <v>22.988505747126439</v>
      </c>
      <c r="BI55" s="35" t="s">
        <v>778</v>
      </c>
    </row>
    <row r="56" spans="1:61" x14ac:dyDescent="0.25">
      <c r="A56" s="11" t="s">
        <v>15</v>
      </c>
      <c r="B56" s="102"/>
      <c r="C56" s="103">
        <v>113</v>
      </c>
      <c r="D56" s="104">
        <v>1.7699115044247788</v>
      </c>
      <c r="E56" s="104">
        <v>35.398230088495573</v>
      </c>
      <c r="F56" s="104">
        <v>52.212389380530979</v>
      </c>
      <c r="G56" s="104">
        <v>10.619469026548673</v>
      </c>
      <c r="H56" s="104">
        <v>3.7168141592920354</v>
      </c>
      <c r="I56" s="104">
        <v>62.83185840707965</v>
      </c>
      <c r="J56" s="105">
        <v>98.230088495575217</v>
      </c>
      <c r="K56" s="106">
        <v>3.5775862068965516</v>
      </c>
      <c r="L56" s="104">
        <v>50.862068965517238</v>
      </c>
      <c r="M56" s="105">
        <v>100</v>
      </c>
      <c r="N56" s="106">
        <v>3.4848484848484849</v>
      </c>
      <c r="O56" s="104">
        <v>41.414141414141412</v>
      </c>
      <c r="P56" s="105">
        <v>96.969696969696969</v>
      </c>
      <c r="Q56" s="106">
        <v>0.1392279523954838</v>
      </c>
      <c r="R56" s="104" t="s">
        <v>778</v>
      </c>
      <c r="S56" s="104">
        <v>11.969789441562412</v>
      </c>
      <c r="T56" s="104" t="s">
        <v>778</v>
      </c>
      <c r="U56" s="104">
        <v>1.7699115044247833</v>
      </c>
      <c r="V56" s="105" t="s">
        <v>776</v>
      </c>
      <c r="W56" s="106">
        <v>0.23196567444355054</v>
      </c>
      <c r="X56" s="104" t="s">
        <v>778</v>
      </c>
      <c r="Y56" s="104">
        <v>21.417716992938239</v>
      </c>
      <c r="Z56" s="104" t="s">
        <v>778</v>
      </c>
      <c r="AA56" s="104">
        <v>1.2603915258782479</v>
      </c>
      <c r="AB56" s="105" t="s">
        <v>778</v>
      </c>
      <c r="AH56" s="20">
        <v>52</v>
      </c>
      <c r="AI56" s="27" t="s">
        <v>161</v>
      </c>
      <c r="AJ56" s="29">
        <v>58</v>
      </c>
      <c r="AK56" s="21">
        <v>1.7241379310344827</v>
      </c>
      <c r="AL56" s="21">
        <v>46.551724137931032</v>
      </c>
      <c r="AM56" s="21">
        <v>43.103448275862064</v>
      </c>
      <c r="AN56" s="21">
        <v>8.6206896551724146</v>
      </c>
      <c r="AO56" s="22">
        <v>3.5862068965517242</v>
      </c>
      <c r="AP56" s="23">
        <v>51.724137931034477</v>
      </c>
      <c r="AQ56" s="30">
        <v>98.275862068965509</v>
      </c>
      <c r="AR56" s="32">
        <v>4</v>
      </c>
      <c r="AS56" s="23">
        <v>100</v>
      </c>
      <c r="AT56" s="30">
        <v>100</v>
      </c>
      <c r="AU56" s="32">
        <v>3.25</v>
      </c>
      <c r="AV56" s="23">
        <v>25</v>
      </c>
      <c r="AW56" s="30">
        <v>100</v>
      </c>
      <c r="AX56" s="34">
        <v>0.4137931034482758</v>
      </c>
      <c r="AY56" s="25" t="s">
        <v>776</v>
      </c>
      <c r="AZ56" s="24">
        <v>48.275862068965523</v>
      </c>
      <c r="BA56" s="25" t="s">
        <v>776</v>
      </c>
      <c r="BB56" s="24">
        <v>1.7241379310344911</v>
      </c>
      <c r="BC56" s="35" t="s">
        <v>776</v>
      </c>
      <c r="BD56" s="34">
        <v>0.3362068965517242</v>
      </c>
      <c r="BE56" s="25" t="s">
        <v>778</v>
      </c>
      <c r="BF56" s="24">
        <v>26.724137931034477</v>
      </c>
      <c r="BG56" s="25" t="s">
        <v>778</v>
      </c>
      <c r="BH56" s="24">
        <v>1.7241379310344911</v>
      </c>
      <c r="BI56" s="35" t="s">
        <v>776</v>
      </c>
    </row>
    <row r="57" spans="1:61" x14ac:dyDescent="0.25">
      <c r="A57" s="5">
        <v>48</v>
      </c>
      <c r="B57" s="27" t="s">
        <v>269</v>
      </c>
      <c r="C57" s="29">
        <v>9</v>
      </c>
      <c r="D57" s="21">
        <v>11.111111111111111</v>
      </c>
      <c r="E57" s="21">
        <v>66.666666666666657</v>
      </c>
      <c r="F57" s="21">
        <v>22.222222222222221</v>
      </c>
      <c r="G57" s="21">
        <v>0</v>
      </c>
      <c r="H57" s="22">
        <v>3.1111111111111112</v>
      </c>
      <c r="I57" s="23">
        <v>22.222222222222221</v>
      </c>
      <c r="J57" s="30">
        <v>88.888888888888886</v>
      </c>
      <c r="K57" s="32">
        <v>3.0714285714285716</v>
      </c>
      <c r="L57" s="23">
        <v>21.428571428571427</v>
      </c>
      <c r="M57" s="30">
        <v>85.714285714285722</v>
      </c>
      <c r="N57" s="32" t="s">
        <v>775</v>
      </c>
      <c r="O57" s="23" t="s">
        <v>775</v>
      </c>
      <c r="P57" s="30" t="s">
        <v>775</v>
      </c>
      <c r="Q57" s="34">
        <v>3.9682539682539542E-2</v>
      </c>
      <c r="R57" s="25" t="s">
        <v>778</v>
      </c>
      <c r="S57" s="24">
        <v>0.79365079365079438</v>
      </c>
      <c r="T57" s="25" t="s">
        <v>778</v>
      </c>
      <c r="U57" s="24">
        <v>3.1746031746031633</v>
      </c>
      <c r="V57" s="35" t="s">
        <v>778</v>
      </c>
      <c r="W57" s="34" t="s">
        <v>775</v>
      </c>
      <c r="X57" s="25" t="s">
        <v>775</v>
      </c>
      <c r="Y57" s="24" t="s">
        <v>775</v>
      </c>
      <c r="Z57" s="25" t="s">
        <v>775</v>
      </c>
      <c r="AA57" s="24" t="s">
        <v>775</v>
      </c>
      <c r="AB57" s="35" t="s">
        <v>775</v>
      </c>
      <c r="AH57" s="20">
        <v>53</v>
      </c>
      <c r="AI57" s="27" t="s">
        <v>162</v>
      </c>
      <c r="AJ57" s="29">
        <v>43</v>
      </c>
      <c r="AK57" s="21">
        <v>4.6511627906976747</v>
      </c>
      <c r="AL57" s="21">
        <v>39.534883720930232</v>
      </c>
      <c r="AM57" s="21">
        <v>55.813953488372093</v>
      </c>
      <c r="AN57" s="21">
        <v>0</v>
      </c>
      <c r="AO57" s="22">
        <v>3.5116279069767442</v>
      </c>
      <c r="AP57" s="23">
        <v>55.813953488372093</v>
      </c>
      <c r="AQ57" s="30">
        <v>95.348837209302332</v>
      </c>
      <c r="AR57" s="32">
        <v>3.7254901960784315</v>
      </c>
      <c r="AS57" s="23">
        <v>66.666666666666657</v>
      </c>
      <c r="AT57" s="30">
        <v>96.078431372549034</v>
      </c>
      <c r="AU57" s="32">
        <v>2.9615384615384617</v>
      </c>
      <c r="AV57" s="23">
        <v>15.384615384615385</v>
      </c>
      <c r="AW57" s="30">
        <v>78.84615384615384</v>
      </c>
      <c r="AX57" s="34">
        <v>0.21386228910168725</v>
      </c>
      <c r="AY57" s="25" t="s">
        <v>776</v>
      </c>
      <c r="AZ57" s="24">
        <v>10.852713178294564</v>
      </c>
      <c r="BA57" s="25" t="s">
        <v>776</v>
      </c>
      <c r="BB57" s="24">
        <v>0.72959416324670201</v>
      </c>
      <c r="BC57" s="35" t="s">
        <v>776</v>
      </c>
      <c r="BD57" s="34">
        <v>0.55008944543828253</v>
      </c>
      <c r="BE57" s="25" t="s">
        <v>778</v>
      </c>
      <c r="BF57" s="24">
        <v>40.429338103756706</v>
      </c>
      <c r="BG57" s="25" t="s">
        <v>778</v>
      </c>
      <c r="BH57" s="24">
        <v>16.502683363148492</v>
      </c>
      <c r="BI57" s="35" t="s">
        <v>778</v>
      </c>
    </row>
    <row r="58" spans="1:61" x14ac:dyDescent="0.25">
      <c r="A58" s="5">
        <v>49</v>
      </c>
      <c r="B58" s="27" t="s">
        <v>270</v>
      </c>
      <c r="C58" s="29">
        <v>3</v>
      </c>
      <c r="D58" s="21">
        <v>0</v>
      </c>
      <c r="E58" s="21">
        <v>0</v>
      </c>
      <c r="F58" s="21">
        <v>100</v>
      </c>
      <c r="G58" s="21">
        <v>0</v>
      </c>
      <c r="H58" s="22">
        <v>4</v>
      </c>
      <c r="I58" s="23">
        <v>100</v>
      </c>
      <c r="J58" s="30">
        <v>100</v>
      </c>
      <c r="K58" s="32">
        <v>3.875</v>
      </c>
      <c r="L58" s="23">
        <v>75</v>
      </c>
      <c r="M58" s="30">
        <v>100</v>
      </c>
      <c r="N58" s="32" t="s">
        <v>775</v>
      </c>
      <c r="O58" s="23" t="s">
        <v>775</v>
      </c>
      <c r="P58" s="30" t="s">
        <v>775</v>
      </c>
      <c r="Q58" s="34">
        <v>0.125</v>
      </c>
      <c r="R58" s="25" t="s">
        <v>778</v>
      </c>
      <c r="S58" s="24">
        <v>25</v>
      </c>
      <c r="T58" s="25" t="s">
        <v>778</v>
      </c>
      <c r="U58" s="24">
        <v>0</v>
      </c>
      <c r="V58" s="35" t="s">
        <v>777</v>
      </c>
      <c r="W58" s="34" t="s">
        <v>775</v>
      </c>
      <c r="X58" s="25" t="s">
        <v>775</v>
      </c>
      <c r="Y58" s="24" t="s">
        <v>775</v>
      </c>
      <c r="Z58" s="25" t="s">
        <v>775</v>
      </c>
      <c r="AA58" s="24" t="s">
        <v>775</v>
      </c>
      <c r="AB58" s="35" t="s">
        <v>775</v>
      </c>
      <c r="AH58" s="20">
        <v>54</v>
      </c>
      <c r="AI58" s="27" t="s">
        <v>163</v>
      </c>
      <c r="AJ58" s="29">
        <v>42</v>
      </c>
      <c r="AK58" s="21">
        <v>0</v>
      </c>
      <c r="AL58" s="21">
        <v>23.809523809523807</v>
      </c>
      <c r="AM58" s="21">
        <v>64.285714285714292</v>
      </c>
      <c r="AN58" s="21">
        <v>11.904761904761903</v>
      </c>
      <c r="AO58" s="22">
        <v>3.8809523809523809</v>
      </c>
      <c r="AP58" s="23">
        <v>76.19047619047619</v>
      </c>
      <c r="AQ58" s="30">
        <v>100</v>
      </c>
      <c r="AR58" s="32">
        <v>3.3555555555555556</v>
      </c>
      <c r="AS58" s="23">
        <v>33.333333333333336</v>
      </c>
      <c r="AT58" s="30">
        <v>100</v>
      </c>
      <c r="AU58" s="32">
        <v>3.3793103448275863</v>
      </c>
      <c r="AV58" s="23">
        <v>37.931034482758619</v>
      </c>
      <c r="AW58" s="30">
        <v>93.103448275862064</v>
      </c>
      <c r="AX58" s="34">
        <v>0.52539682539682531</v>
      </c>
      <c r="AY58" s="25" t="s">
        <v>778</v>
      </c>
      <c r="AZ58" s="24">
        <v>42.857142857142854</v>
      </c>
      <c r="BA58" s="25" t="s">
        <v>778</v>
      </c>
      <c r="BB58" s="24">
        <v>0</v>
      </c>
      <c r="BC58" s="35" t="s">
        <v>777</v>
      </c>
      <c r="BD58" s="34">
        <v>0.50164203612479463</v>
      </c>
      <c r="BE58" s="25" t="s">
        <v>778</v>
      </c>
      <c r="BF58" s="24">
        <v>38.259441707717571</v>
      </c>
      <c r="BG58" s="25" t="s">
        <v>778</v>
      </c>
      <c r="BH58" s="24">
        <v>6.8965517241379359</v>
      </c>
      <c r="BI58" s="35" t="s">
        <v>778</v>
      </c>
    </row>
    <row r="59" spans="1:61" x14ac:dyDescent="0.25">
      <c r="A59" s="5">
        <v>50</v>
      </c>
      <c r="B59" s="27" t="s">
        <v>271</v>
      </c>
      <c r="C59" s="29">
        <v>9</v>
      </c>
      <c r="D59" s="21">
        <v>0</v>
      </c>
      <c r="E59" s="21">
        <v>44.444444444444443</v>
      </c>
      <c r="F59" s="21">
        <v>55.555555555555557</v>
      </c>
      <c r="G59" s="21">
        <v>0</v>
      </c>
      <c r="H59" s="22">
        <v>3.5555555555555554</v>
      </c>
      <c r="I59" s="23">
        <v>55.555555555555557</v>
      </c>
      <c r="J59" s="30">
        <v>100</v>
      </c>
      <c r="K59" s="32">
        <v>3.8571428571428572</v>
      </c>
      <c r="L59" s="23">
        <v>71.428571428571416</v>
      </c>
      <c r="M59" s="30">
        <v>100</v>
      </c>
      <c r="N59" s="32" t="s">
        <v>775</v>
      </c>
      <c r="O59" s="23" t="s">
        <v>775</v>
      </c>
      <c r="P59" s="30" t="s">
        <v>775</v>
      </c>
      <c r="Q59" s="34">
        <v>0.30158730158730185</v>
      </c>
      <c r="R59" s="25" t="s">
        <v>776</v>
      </c>
      <c r="S59" s="24">
        <v>15.873015873015859</v>
      </c>
      <c r="T59" s="25" t="s">
        <v>776</v>
      </c>
      <c r="U59" s="24">
        <v>0</v>
      </c>
      <c r="V59" s="35" t="s">
        <v>777</v>
      </c>
      <c r="W59" s="34" t="s">
        <v>775</v>
      </c>
      <c r="X59" s="25" t="s">
        <v>775</v>
      </c>
      <c r="Y59" s="24" t="s">
        <v>775</v>
      </c>
      <c r="Z59" s="25" t="s">
        <v>775</v>
      </c>
      <c r="AA59" s="24" t="s">
        <v>775</v>
      </c>
      <c r="AB59" s="35" t="s">
        <v>775</v>
      </c>
      <c r="AH59" s="20">
        <v>55</v>
      </c>
      <c r="AI59" s="27" t="s">
        <v>164</v>
      </c>
      <c r="AJ59" s="29">
        <v>75</v>
      </c>
      <c r="AK59" s="21">
        <v>2.666666666666667</v>
      </c>
      <c r="AL59" s="21">
        <v>37.333333333333336</v>
      </c>
      <c r="AM59" s="21">
        <v>49.333333333333336</v>
      </c>
      <c r="AN59" s="21">
        <v>10.666666666666668</v>
      </c>
      <c r="AO59" s="22">
        <v>3.68</v>
      </c>
      <c r="AP59" s="23">
        <v>60</v>
      </c>
      <c r="AQ59" s="30">
        <v>97.333333333333343</v>
      </c>
      <c r="AR59" s="32">
        <v>3.7966101694915255</v>
      </c>
      <c r="AS59" s="23">
        <v>67.796610169491515</v>
      </c>
      <c r="AT59" s="30">
        <v>100</v>
      </c>
      <c r="AU59" s="32">
        <v>2.9506172839506171</v>
      </c>
      <c r="AV59" s="23">
        <v>20.987654320987652</v>
      </c>
      <c r="AW59" s="30">
        <v>74.074074074074076</v>
      </c>
      <c r="AX59" s="34">
        <v>0.11661016949152536</v>
      </c>
      <c r="AY59" s="25" t="s">
        <v>776</v>
      </c>
      <c r="AZ59" s="24">
        <v>7.7966101694915153</v>
      </c>
      <c r="BA59" s="25" t="s">
        <v>776</v>
      </c>
      <c r="BB59" s="24">
        <v>2.6666666666666572</v>
      </c>
      <c r="BC59" s="35" t="s">
        <v>776</v>
      </c>
      <c r="BD59" s="34">
        <v>0.7293827160493831</v>
      </c>
      <c r="BE59" s="25" t="s">
        <v>778</v>
      </c>
      <c r="BF59" s="24">
        <v>39.012345679012348</v>
      </c>
      <c r="BG59" s="25" t="s">
        <v>778</v>
      </c>
      <c r="BH59" s="24">
        <v>23.259259259259267</v>
      </c>
      <c r="BI59" s="35" t="s">
        <v>778</v>
      </c>
    </row>
    <row r="60" spans="1:61" x14ac:dyDescent="0.25">
      <c r="A60" s="5">
        <v>51</v>
      </c>
      <c r="B60" s="27" t="s">
        <v>272</v>
      </c>
      <c r="C60" s="29">
        <v>30</v>
      </c>
      <c r="D60" s="21">
        <v>0</v>
      </c>
      <c r="E60" s="21">
        <v>30</v>
      </c>
      <c r="F60" s="21">
        <v>60</v>
      </c>
      <c r="G60" s="21">
        <v>10</v>
      </c>
      <c r="H60" s="22">
        <v>3.8</v>
      </c>
      <c r="I60" s="23">
        <v>70</v>
      </c>
      <c r="J60" s="30">
        <v>100</v>
      </c>
      <c r="K60" s="32">
        <v>3.25</v>
      </c>
      <c r="L60" s="23">
        <v>31.25</v>
      </c>
      <c r="M60" s="30">
        <v>87.5</v>
      </c>
      <c r="N60" s="32" t="s">
        <v>775</v>
      </c>
      <c r="O60" s="23" t="s">
        <v>775</v>
      </c>
      <c r="P60" s="30" t="s">
        <v>775</v>
      </c>
      <c r="Q60" s="34">
        <v>0.54999999999999982</v>
      </c>
      <c r="R60" s="25" t="s">
        <v>778</v>
      </c>
      <c r="S60" s="24">
        <v>38.75</v>
      </c>
      <c r="T60" s="25" t="s">
        <v>778</v>
      </c>
      <c r="U60" s="24">
        <v>12.5</v>
      </c>
      <c r="V60" s="35" t="s">
        <v>778</v>
      </c>
      <c r="W60" s="34" t="s">
        <v>775</v>
      </c>
      <c r="X60" s="25" t="s">
        <v>775</v>
      </c>
      <c r="Y60" s="24" t="s">
        <v>775</v>
      </c>
      <c r="Z60" s="25" t="s">
        <v>775</v>
      </c>
      <c r="AA60" s="24" t="s">
        <v>775</v>
      </c>
      <c r="AB60" s="35" t="s">
        <v>775</v>
      </c>
      <c r="AH60" s="20">
        <v>56</v>
      </c>
      <c r="AI60" s="27" t="s">
        <v>172</v>
      </c>
      <c r="AJ60" s="29">
        <v>95</v>
      </c>
      <c r="AK60" s="21">
        <v>4.2105263157894735</v>
      </c>
      <c r="AL60" s="21">
        <v>46.315789473684212</v>
      </c>
      <c r="AM60" s="21">
        <v>40</v>
      </c>
      <c r="AN60" s="21">
        <v>9.4736842105263168</v>
      </c>
      <c r="AO60" s="22">
        <v>3.5473684210526315</v>
      </c>
      <c r="AP60" s="23">
        <v>49.473684210526315</v>
      </c>
      <c r="AQ60" s="30">
        <v>95.789473684210535</v>
      </c>
      <c r="AR60" s="32">
        <v>3.3580246913580245</v>
      </c>
      <c r="AS60" s="23">
        <v>38.271604938271601</v>
      </c>
      <c r="AT60" s="30">
        <v>92.592592592592581</v>
      </c>
      <c r="AU60" s="32">
        <v>3.2571428571428571</v>
      </c>
      <c r="AV60" s="23">
        <v>34.285714285714285</v>
      </c>
      <c r="AW60" s="30">
        <v>82.857142857142847</v>
      </c>
      <c r="AX60" s="34">
        <v>0.189343729694607</v>
      </c>
      <c r="AY60" s="25" t="s">
        <v>778</v>
      </c>
      <c r="AZ60" s="24">
        <v>11.202079272254714</v>
      </c>
      <c r="BA60" s="25" t="s">
        <v>778</v>
      </c>
      <c r="BB60" s="24">
        <v>3.1968810916179535</v>
      </c>
      <c r="BC60" s="35" t="s">
        <v>778</v>
      </c>
      <c r="BD60" s="34">
        <v>0.29022556390977439</v>
      </c>
      <c r="BE60" s="25" t="s">
        <v>778</v>
      </c>
      <c r="BF60" s="24">
        <v>15.18796992481203</v>
      </c>
      <c r="BG60" s="25" t="s">
        <v>778</v>
      </c>
      <c r="BH60" s="24">
        <v>12.932330827067688</v>
      </c>
      <c r="BI60" s="35" t="s">
        <v>778</v>
      </c>
    </row>
    <row r="61" spans="1:61" x14ac:dyDescent="0.25">
      <c r="A61" s="11" t="s">
        <v>16</v>
      </c>
      <c r="B61" s="102"/>
      <c r="C61" s="103">
        <v>51</v>
      </c>
      <c r="D61" s="104">
        <v>1.9607843137254901</v>
      </c>
      <c r="E61" s="104">
        <v>37.254901960784316</v>
      </c>
      <c r="F61" s="104">
        <v>54.901960784313729</v>
      </c>
      <c r="G61" s="104">
        <v>5.8823529411764701</v>
      </c>
      <c r="H61" s="104">
        <v>3.6470588235294117</v>
      </c>
      <c r="I61" s="104">
        <v>60.7843137254902</v>
      </c>
      <c r="J61" s="105">
        <v>98.039215686274503</v>
      </c>
      <c r="K61" s="106">
        <v>3.4</v>
      </c>
      <c r="L61" s="104">
        <v>42.222222222222221</v>
      </c>
      <c r="M61" s="105">
        <v>91.111111111111114</v>
      </c>
      <c r="N61" s="106" t="s">
        <v>775</v>
      </c>
      <c r="O61" s="104" t="s">
        <v>775</v>
      </c>
      <c r="P61" s="105" t="s">
        <v>775</v>
      </c>
      <c r="Q61" s="106">
        <v>0.24705882352941178</v>
      </c>
      <c r="R61" s="104" t="s">
        <v>778</v>
      </c>
      <c r="S61" s="104">
        <v>18.562091503267979</v>
      </c>
      <c r="T61" s="104" t="s">
        <v>778</v>
      </c>
      <c r="U61" s="104">
        <v>6.9281045751633883</v>
      </c>
      <c r="V61" s="105" t="s">
        <v>778</v>
      </c>
      <c r="W61" s="106" t="s">
        <v>775</v>
      </c>
      <c r="X61" s="104" t="s">
        <v>775</v>
      </c>
      <c r="Y61" s="104" t="s">
        <v>775</v>
      </c>
      <c r="Z61" s="104" t="s">
        <v>775</v>
      </c>
      <c r="AA61" s="104" t="s">
        <v>775</v>
      </c>
      <c r="AB61" s="105" t="s">
        <v>775</v>
      </c>
      <c r="AH61" s="20">
        <v>57</v>
      </c>
      <c r="AI61" s="27" t="s">
        <v>187</v>
      </c>
      <c r="AJ61" s="29">
        <v>61</v>
      </c>
      <c r="AK61" s="21">
        <v>3.278688524590164</v>
      </c>
      <c r="AL61" s="21">
        <v>37.704918032786885</v>
      </c>
      <c r="AM61" s="21">
        <v>52.459016393442624</v>
      </c>
      <c r="AN61" s="21">
        <v>6.557377049180328</v>
      </c>
      <c r="AO61" s="22">
        <v>3.622950819672131</v>
      </c>
      <c r="AP61" s="23">
        <v>59.016393442622956</v>
      </c>
      <c r="AQ61" s="30">
        <v>96.721311475409834</v>
      </c>
      <c r="AR61" s="32">
        <v>3.6984126984126986</v>
      </c>
      <c r="AS61" s="23">
        <v>66.666666666666671</v>
      </c>
      <c r="AT61" s="30">
        <v>98.412698412698404</v>
      </c>
      <c r="AU61" s="32">
        <v>3.04</v>
      </c>
      <c r="AV61" s="23">
        <v>16</v>
      </c>
      <c r="AW61" s="30">
        <v>88</v>
      </c>
      <c r="AX61" s="34">
        <v>7.5461878740567645E-2</v>
      </c>
      <c r="AY61" s="25" t="s">
        <v>776</v>
      </c>
      <c r="AZ61" s="24">
        <v>7.6502732240437155</v>
      </c>
      <c r="BA61" s="25" t="s">
        <v>776</v>
      </c>
      <c r="BB61" s="24">
        <v>1.6913869372885699</v>
      </c>
      <c r="BC61" s="35" t="s">
        <v>776</v>
      </c>
      <c r="BD61" s="34">
        <v>0.58295081967213092</v>
      </c>
      <c r="BE61" s="25" t="s">
        <v>778</v>
      </c>
      <c r="BF61" s="24">
        <v>43.016393442622956</v>
      </c>
      <c r="BG61" s="25" t="s">
        <v>778</v>
      </c>
      <c r="BH61" s="24">
        <v>8.7213114754098342</v>
      </c>
      <c r="BI61" s="35" t="s">
        <v>778</v>
      </c>
    </row>
    <row r="62" spans="1:61" x14ac:dyDescent="0.25">
      <c r="A62" s="5">
        <v>52</v>
      </c>
      <c r="B62" s="27" t="s">
        <v>273</v>
      </c>
      <c r="C62" s="29">
        <v>10</v>
      </c>
      <c r="D62" s="21">
        <v>0</v>
      </c>
      <c r="E62" s="21">
        <v>0</v>
      </c>
      <c r="F62" s="21">
        <v>90</v>
      </c>
      <c r="G62" s="21">
        <v>10</v>
      </c>
      <c r="H62" s="22">
        <v>4.0999999999999996</v>
      </c>
      <c r="I62" s="23">
        <v>100</v>
      </c>
      <c r="J62" s="30">
        <v>100</v>
      </c>
      <c r="K62" s="32">
        <v>3.5</v>
      </c>
      <c r="L62" s="23">
        <v>50</v>
      </c>
      <c r="M62" s="30">
        <v>100</v>
      </c>
      <c r="N62" s="32">
        <v>3</v>
      </c>
      <c r="O62" s="23">
        <v>14.285714285714285</v>
      </c>
      <c r="P62" s="30">
        <v>85.714285714285722</v>
      </c>
      <c r="Q62" s="34">
        <v>0.59999999999999964</v>
      </c>
      <c r="R62" s="25" t="s">
        <v>778</v>
      </c>
      <c r="S62" s="24">
        <v>50</v>
      </c>
      <c r="T62" s="25" t="s">
        <v>778</v>
      </c>
      <c r="U62" s="24">
        <v>0</v>
      </c>
      <c r="V62" s="35" t="s">
        <v>777</v>
      </c>
      <c r="W62" s="34">
        <v>1.0999999999999996</v>
      </c>
      <c r="X62" s="25" t="s">
        <v>778</v>
      </c>
      <c r="Y62" s="24">
        <v>85.714285714285722</v>
      </c>
      <c r="Z62" s="25" t="s">
        <v>778</v>
      </c>
      <c r="AA62" s="24">
        <v>14.285714285714278</v>
      </c>
      <c r="AB62" s="35" t="s">
        <v>778</v>
      </c>
      <c r="AH62" s="20">
        <v>58</v>
      </c>
      <c r="AI62" s="27" t="s">
        <v>165</v>
      </c>
      <c r="AJ62" s="29">
        <v>30</v>
      </c>
      <c r="AK62" s="21">
        <v>0</v>
      </c>
      <c r="AL62" s="21">
        <v>46.666666666666664</v>
      </c>
      <c r="AM62" s="21">
        <v>40</v>
      </c>
      <c r="AN62" s="21">
        <v>13.333333333333334</v>
      </c>
      <c r="AO62" s="22">
        <v>3.6666666666666665</v>
      </c>
      <c r="AP62" s="23">
        <v>53.333333333333336</v>
      </c>
      <c r="AQ62" s="30">
        <v>99.999999999999986</v>
      </c>
      <c r="AR62" s="32">
        <v>3.6666666666666665</v>
      </c>
      <c r="AS62" s="23">
        <v>61.666666666666664</v>
      </c>
      <c r="AT62" s="30">
        <v>100</v>
      </c>
      <c r="AU62" s="32">
        <v>3.1568627450980391</v>
      </c>
      <c r="AV62" s="23">
        <v>19.607843137254903</v>
      </c>
      <c r="AW62" s="30">
        <v>94.117647058823522</v>
      </c>
      <c r="AX62" s="34">
        <v>0</v>
      </c>
      <c r="AY62" s="25" t="s">
        <v>777</v>
      </c>
      <c r="AZ62" s="24">
        <v>8.3333333333333286</v>
      </c>
      <c r="BA62" s="25" t="s">
        <v>776</v>
      </c>
      <c r="BB62" s="24">
        <v>1.4210854715202004E-14</v>
      </c>
      <c r="BC62" s="35" t="s">
        <v>777</v>
      </c>
      <c r="BD62" s="34">
        <v>0.50980392156862742</v>
      </c>
      <c r="BE62" s="25" t="s">
        <v>778</v>
      </c>
      <c r="BF62" s="24">
        <v>33.725490196078432</v>
      </c>
      <c r="BG62" s="25" t="s">
        <v>778</v>
      </c>
      <c r="BH62" s="24">
        <v>5.8823529411764639</v>
      </c>
      <c r="BI62" s="35" t="s">
        <v>778</v>
      </c>
    </row>
    <row r="63" spans="1:61" x14ac:dyDescent="0.25">
      <c r="A63" s="5">
        <v>53</v>
      </c>
      <c r="B63" s="27" t="s">
        <v>274</v>
      </c>
      <c r="C63" s="29">
        <v>3</v>
      </c>
      <c r="D63" s="21">
        <v>0</v>
      </c>
      <c r="E63" s="21">
        <v>100</v>
      </c>
      <c r="F63" s="21">
        <v>0</v>
      </c>
      <c r="G63" s="21">
        <v>0</v>
      </c>
      <c r="H63" s="22">
        <v>3</v>
      </c>
      <c r="I63" s="23">
        <v>0</v>
      </c>
      <c r="J63" s="30">
        <v>100</v>
      </c>
      <c r="K63" s="32">
        <v>4.25</v>
      </c>
      <c r="L63" s="23">
        <v>100</v>
      </c>
      <c r="M63" s="30">
        <v>100</v>
      </c>
      <c r="N63" s="32" t="s">
        <v>775</v>
      </c>
      <c r="O63" s="23" t="s">
        <v>775</v>
      </c>
      <c r="P63" s="30" t="s">
        <v>775</v>
      </c>
      <c r="Q63" s="34">
        <v>1.25</v>
      </c>
      <c r="R63" s="25" t="s">
        <v>776</v>
      </c>
      <c r="S63" s="24">
        <v>100</v>
      </c>
      <c r="T63" s="25" t="s">
        <v>776</v>
      </c>
      <c r="U63" s="24">
        <v>0</v>
      </c>
      <c r="V63" s="35" t="s">
        <v>777</v>
      </c>
      <c r="W63" s="34" t="s">
        <v>775</v>
      </c>
      <c r="X63" s="25" t="s">
        <v>775</v>
      </c>
      <c r="Y63" s="24" t="s">
        <v>775</v>
      </c>
      <c r="Z63" s="25" t="s">
        <v>775</v>
      </c>
      <c r="AA63" s="24" t="s">
        <v>775</v>
      </c>
      <c r="AB63" s="35" t="s">
        <v>775</v>
      </c>
      <c r="AH63" s="20">
        <v>59</v>
      </c>
      <c r="AI63" s="27" t="s">
        <v>166</v>
      </c>
      <c r="AJ63" s="29">
        <v>130</v>
      </c>
      <c r="AK63" s="21">
        <v>3.0769230769230771</v>
      </c>
      <c r="AL63" s="21">
        <v>43.846153846153847</v>
      </c>
      <c r="AM63" s="21">
        <v>50</v>
      </c>
      <c r="AN63" s="21">
        <v>3.0769230769230771</v>
      </c>
      <c r="AO63" s="22">
        <v>3.5307692307692307</v>
      </c>
      <c r="AP63" s="23">
        <v>53.07692307692308</v>
      </c>
      <c r="AQ63" s="30">
        <v>96.92307692307692</v>
      </c>
      <c r="AR63" s="32">
        <v>3.5121951219512195</v>
      </c>
      <c r="AS63" s="23">
        <v>47.154471544715449</v>
      </c>
      <c r="AT63" s="30">
        <v>95.934959349593498</v>
      </c>
      <c r="AU63" s="32">
        <v>3.4733333333333332</v>
      </c>
      <c r="AV63" s="23">
        <v>39.333333333333336</v>
      </c>
      <c r="AW63" s="30">
        <v>96.666666666666671</v>
      </c>
      <c r="AX63" s="34">
        <v>1.8574108818011137E-2</v>
      </c>
      <c r="AY63" s="25" t="s">
        <v>778</v>
      </c>
      <c r="AZ63" s="24">
        <v>5.9224515322076314</v>
      </c>
      <c r="BA63" s="25" t="s">
        <v>778</v>
      </c>
      <c r="BB63" s="24">
        <v>0.98811757348342155</v>
      </c>
      <c r="BC63" s="35" t="s">
        <v>778</v>
      </c>
      <c r="BD63" s="34">
        <v>5.7435897435897498E-2</v>
      </c>
      <c r="BE63" s="25" t="s">
        <v>778</v>
      </c>
      <c r="BF63" s="24">
        <v>13.743589743589745</v>
      </c>
      <c r="BG63" s="25" t="s">
        <v>778</v>
      </c>
      <c r="BH63" s="24">
        <v>0.25641025641024839</v>
      </c>
      <c r="BI63" s="35" t="s">
        <v>778</v>
      </c>
    </row>
    <row r="64" spans="1:61" x14ac:dyDescent="0.25">
      <c r="A64" s="5">
        <v>54</v>
      </c>
      <c r="B64" s="27" t="s">
        <v>275</v>
      </c>
      <c r="C64" s="29">
        <v>28</v>
      </c>
      <c r="D64" s="21">
        <v>10.714285714285714</v>
      </c>
      <c r="E64" s="21">
        <v>25</v>
      </c>
      <c r="F64" s="21">
        <v>64.285714285714292</v>
      </c>
      <c r="G64" s="21">
        <v>0</v>
      </c>
      <c r="H64" s="22">
        <v>3.5357142857142856</v>
      </c>
      <c r="I64" s="23">
        <v>64.285714285714292</v>
      </c>
      <c r="J64" s="30">
        <v>89.285714285714292</v>
      </c>
      <c r="K64" s="32">
        <v>3.5384615384615383</v>
      </c>
      <c r="L64" s="23">
        <v>53.846153846153847</v>
      </c>
      <c r="M64" s="30">
        <v>96.153846153846146</v>
      </c>
      <c r="N64" s="32">
        <v>3.3076923076923075</v>
      </c>
      <c r="O64" s="23">
        <v>53.846153846153847</v>
      </c>
      <c r="P64" s="30">
        <v>76.92307692307692</v>
      </c>
      <c r="Q64" s="34">
        <v>2.7472527472527375E-3</v>
      </c>
      <c r="R64" s="25" t="s">
        <v>776</v>
      </c>
      <c r="S64" s="24">
        <v>10.439560439560445</v>
      </c>
      <c r="T64" s="25" t="s">
        <v>778</v>
      </c>
      <c r="U64" s="24">
        <v>6.8681318681318544</v>
      </c>
      <c r="V64" s="35" t="s">
        <v>776</v>
      </c>
      <c r="W64" s="34">
        <v>0.2280219780219781</v>
      </c>
      <c r="X64" s="25" t="s">
        <v>778</v>
      </c>
      <c r="Y64" s="24">
        <v>10.439560439560445</v>
      </c>
      <c r="Z64" s="25" t="s">
        <v>778</v>
      </c>
      <c r="AA64" s="24">
        <v>12.362637362637372</v>
      </c>
      <c r="AB64" s="35" t="s">
        <v>778</v>
      </c>
      <c r="AH64" s="20">
        <v>60</v>
      </c>
      <c r="AI64" s="27" t="s">
        <v>173</v>
      </c>
      <c r="AJ64" s="29">
        <v>112</v>
      </c>
      <c r="AK64" s="21">
        <v>0</v>
      </c>
      <c r="AL64" s="21">
        <v>42.857142857142854</v>
      </c>
      <c r="AM64" s="21">
        <v>50.892857142857139</v>
      </c>
      <c r="AN64" s="21">
        <v>6.25</v>
      </c>
      <c r="AO64" s="22">
        <v>3.6339285714285716</v>
      </c>
      <c r="AP64" s="23">
        <v>57.142857142857139</v>
      </c>
      <c r="AQ64" s="30">
        <v>100</v>
      </c>
      <c r="AR64" s="32">
        <v>3.4423076923076925</v>
      </c>
      <c r="AS64" s="23">
        <v>42.307692307692307</v>
      </c>
      <c r="AT64" s="30">
        <v>99.038461538461533</v>
      </c>
      <c r="AU64" s="32">
        <v>3.2886597938144329</v>
      </c>
      <c r="AV64" s="23">
        <v>32.989690721649481</v>
      </c>
      <c r="AW64" s="30">
        <v>94.845360824742258</v>
      </c>
      <c r="AX64" s="34">
        <v>0.19162087912087911</v>
      </c>
      <c r="AY64" s="25" t="s">
        <v>778</v>
      </c>
      <c r="AZ64" s="24">
        <v>14.835164835164832</v>
      </c>
      <c r="BA64" s="25" t="s">
        <v>778</v>
      </c>
      <c r="BB64" s="24">
        <v>0.961538461538467</v>
      </c>
      <c r="BC64" s="35" t="s">
        <v>778</v>
      </c>
      <c r="BD64" s="34">
        <v>0.34526877761413877</v>
      </c>
      <c r="BE64" s="25" t="s">
        <v>778</v>
      </c>
      <c r="BF64" s="24">
        <v>24.153166421207658</v>
      </c>
      <c r="BG64" s="25" t="s">
        <v>778</v>
      </c>
      <c r="BH64" s="24">
        <v>5.1546391752577421</v>
      </c>
      <c r="BI64" s="35" t="s">
        <v>778</v>
      </c>
    </row>
    <row r="65" spans="1:61" x14ac:dyDescent="0.25">
      <c r="A65" s="5">
        <v>55</v>
      </c>
      <c r="B65" s="27" t="s">
        <v>276</v>
      </c>
      <c r="C65" s="29">
        <v>4</v>
      </c>
      <c r="D65" s="21">
        <v>0</v>
      </c>
      <c r="E65" s="21">
        <v>50</v>
      </c>
      <c r="F65" s="21">
        <v>50</v>
      </c>
      <c r="G65" s="21">
        <v>0</v>
      </c>
      <c r="H65" s="22">
        <v>3.5</v>
      </c>
      <c r="I65" s="23">
        <v>50</v>
      </c>
      <c r="J65" s="30">
        <v>100</v>
      </c>
      <c r="K65" s="32">
        <v>4</v>
      </c>
      <c r="L65" s="23">
        <v>100</v>
      </c>
      <c r="M65" s="30">
        <v>100</v>
      </c>
      <c r="N65" s="32">
        <v>3.75</v>
      </c>
      <c r="O65" s="23">
        <v>75</v>
      </c>
      <c r="P65" s="30">
        <v>100</v>
      </c>
      <c r="Q65" s="34">
        <v>0.5</v>
      </c>
      <c r="R65" s="25" t="s">
        <v>776</v>
      </c>
      <c r="S65" s="24">
        <v>50</v>
      </c>
      <c r="T65" s="25" t="s">
        <v>776</v>
      </c>
      <c r="U65" s="24">
        <v>0</v>
      </c>
      <c r="V65" s="35" t="s">
        <v>777</v>
      </c>
      <c r="W65" s="34">
        <v>0.25</v>
      </c>
      <c r="X65" s="25" t="s">
        <v>776</v>
      </c>
      <c r="Y65" s="24">
        <v>25</v>
      </c>
      <c r="Z65" s="25" t="s">
        <v>776</v>
      </c>
      <c r="AA65" s="24">
        <v>0</v>
      </c>
      <c r="AB65" s="35" t="s">
        <v>777</v>
      </c>
      <c r="AH65" s="20">
        <v>61</v>
      </c>
      <c r="AI65" s="27" t="s">
        <v>174</v>
      </c>
      <c r="AJ65" s="29">
        <v>2897</v>
      </c>
      <c r="AK65" s="21">
        <v>3.0721435968243007</v>
      </c>
      <c r="AL65" s="21">
        <v>37.348981705212289</v>
      </c>
      <c r="AM65" s="21">
        <v>51.915774939592687</v>
      </c>
      <c r="AN65" s="21">
        <v>7.6630997583707288</v>
      </c>
      <c r="AO65" s="22">
        <v>3.6416983085950982</v>
      </c>
      <c r="AP65" s="23">
        <v>59.578874697963414</v>
      </c>
      <c r="AQ65" s="30">
        <v>96.92785640317571</v>
      </c>
      <c r="AR65" s="32">
        <v>3.5442680776014108</v>
      </c>
      <c r="AS65" s="23">
        <v>50.476190476190474</v>
      </c>
      <c r="AT65" s="30">
        <v>96.754850088183417</v>
      </c>
      <c r="AU65" s="32">
        <v>3.3043314500941618</v>
      </c>
      <c r="AV65" s="23">
        <v>36.685499058380415</v>
      </c>
      <c r="AW65" s="30">
        <v>88.474576271186436</v>
      </c>
      <c r="AX65" s="34">
        <v>9.7430230993687417E-2</v>
      </c>
      <c r="AY65" s="25" t="s">
        <v>778</v>
      </c>
      <c r="AZ65" s="24">
        <v>9.1026842217729396</v>
      </c>
      <c r="BA65" s="25" t="s">
        <v>778</v>
      </c>
      <c r="BB65" s="24">
        <v>0.17300631499229269</v>
      </c>
      <c r="BC65" s="35" t="s">
        <v>778</v>
      </c>
      <c r="BD65" s="34">
        <v>0.3373668585009364</v>
      </c>
      <c r="BE65" s="25" t="s">
        <v>778</v>
      </c>
      <c r="BF65" s="24">
        <v>22.893375639582999</v>
      </c>
      <c r="BG65" s="25" t="s">
        <v>778</v>
      </c>
      <c r="BH65" s="24">
        <v>8.4532801319892741</v>
      </c>
      <c r="BI65" s="35" t="s">
        <v>778</v>
      </c>
    </row>
    <row r="66" spans="1:61" x14ac:dyDescent="0.25">
      <c r="A66" s="5">
        <v>56</v>
      </c>
      <c r="B66" s="27" t="s">
        <v>277</v>
      </c>
      <c r="C66" s="29">
        <v>4</v>
      </c>
      <c r="D66" s="21">
        <v>0</v>
      </c>
      <c r="E66" s="21">
        <v>25</v>
      </c>
      <c r="F66" s="21">
        <v>0</v>
      </c>
      <c r="G66" s="21">
        <v>75</v>
      </c>
      <c r="H66" s="22">
        <v>4.5</v>
      </c>
      <c r="I66" s="23">
        <v>75</v>
      </c>
      <c r="J66" s="30">
        <v>100</v>
      </c>
      <c r="K66" s="32">
        <v>3.5714285714285716</v>
      </c>
      <c r="L66" s="23">
        <v>42.857142857142854</v>
      </c>
      <c r="M66" s="30">
        <v>100</v>
      </c>
      <c r="N66" s="32">
        <v>2.75</v>
      </c>
      <c r="O66" s="23">
        <v>0</v>
      </c>
      <c r="P66" s="30">
        <v>75</v>
      </c>
      <c r="Q66" s="34">
        <v>0.92857142857142838</v>
      </c>
      <c r="R66" s="25" t="s">
        <v>778</v>
      </c>
      <c r="S66" s="24">
        <v>32.142857142857146</v>
      </c>
      <c r="T66" s="25" t="s">
        <v>778</v>
      </c>
      <c r="U66" s="24">
        <v>0</v>
      </c>
      <c r="V66" s="35" t="s">
        <v>777</v>
      </c>
      <c r="W66" s="34">
        <v>1.75</v>
      </c>
      <c r="X66" s="25" t="s">
        <v>778</v>
      </c>
      <c r="Y66" s="24">
        <v>75</v>
      </c>
      <c r="Z66" s="25" t="s">
        <v>778</v>
      </c>
      <c r="AA66" s="24">
        <v>25</v>
      </c>
      <c r="AB66" s="35" t="s">
        <v>778</v>
      </c>
      <c r="AH66" s="20">
        <v>62</v>
      </c>
      <c r="AI66" s="27" t="s">
        <v>175</v>
      </c>
      <c r="AJ66" s="29">
        <v>59</v>
      </c>
      <c r="AK66" s="21">
        <v>0</v>
      </c>
      <c r="AL66" s="21">
        <v>11.864406779661017</v>
      </c>
      <c r="AM66" s="21">
        <v>62.711864406779661</v>
      </c>
      <c r="AN66" s="21">
        <v>25.423728813559322</v>
      </c>
      <c r="AO66" s="22">
        <v>4.1355932203389827</v>
      </c>
      <c r="AP66" s="23">
        <v>88.13559322033899</v>
      </c>
      <c r="AQ66" s="30">
        <v>100</v>
      </c>
      <c r="AR66" s="32">
        <v>3.7619047619047619</v>
      </c>
      <c r="AS66" s="23">
        <v>68.253968253968253</v>
      </c>
      <c r="AT66" s="30">
        <v>100</v>
      </c>
      <c r="AU66" s="32">
        <v>3.3731343283582089</v>
      </c>
      <c r="AV66" s="23">
        <v>34.328358208955223</v>
      </c>
      <c r="AW66" s="30">
        <v>100</v>
      </c>
      <c r="AX66" s="34">
        <v>0.37368845843422083</v>
      </c>
      <c r="AY66" s="25" t="s">
        <v>778</v>
      </c>
      <c r="AZ66" s="24">
        <v>19.881624966370737</v>
      </c>
      <c r="BA66" s="25" t="s">
        <v>778</v>
      </c>
      <c r="BB66" s="24">
        <v>0</v>
      </c>
      <c r="BC66" s="35" t="s">
        <v>777</v>
      </c>
      <c r="BD66" s="34">
        <v>0.76245889198077377</v>
      </c>
      <c r="BE66" s="25" t="s">
        <v>778</v>
      </c>
      <c r="BF66" s="24">
        <v>53.807235011383767</v>
      </c>
      <c r="BG66" s="25" t="s">
        <v>778</v>
      </c>
      <c r="BH66" s="24">
        <v>0</v>
      </c>
      <c r="BI66" s="35" t="s">
        <v>777</v>
      </c>
    </row>
    <row r="67" spans="1:61" x14ac:dyDescent="0.25">
      <c r="A67" s="5">
        <v>57</v>
      </c>
      <c r="B67" s="27" t="s">
        <v>278</v>
      </c>
      <c r="C67" s="29">
        <v>3</v>
      </c>
      <c r="D67" s="21">
        <v>0</v>
      </c>
      <c r="E67" s="21">
        <v>33.333333333333329</v>
      </c>
      <c r="F67" s="21">
        <v>66.666666666666657</v>
      </c>
      <c r="G67" s="21">
        <v>0</v>
      </c>
      <c r="H67" s="22">
        <v>3.6666666666666665</v>
      </c>
      <c r="I67" s="23">
        <v>66.666666666666657</v>
      </c>
      <c r="J67" s="30">
        <v>99.999999999999986</v>
      </c>
      <c r="K67" s="32">
        <v>3.5</v>
      </c>
      <c r="L67" s="23">
        <v>50</v>
      </c>
      <c r="M67" s="30">
        <v>100</v>
      </c>
      <c r="N67" s="32">
        <v>3.25</v>
      </c>
      <c r="O67" s="23">
        <v>25</v>
      </c>
      <c r="P67" s="30">
        <v>100</v>
      </c>
      <c r="Q67" s="34">
        <v>0.16666666666666652</v>
      </c>
      <c r="R67" s="25" t="s">
        <v>778</v>
      </c>
      <c r="S67" s="24">
        <v>16.666666666666657</v>
      </c>
      <c r="T67" s="25" t="s">
        <v>778</v>
      </c>
      <c r="U67" s="24">
        <v>1.4210854715202004E-14</v>
      </c>
      <c r="V67" s="35" t="s">
        <v>777</v>
      </c>
      <c r="W67" s="34">
        <v>0.41666666666666652</v>
      </c>
      <c r="X67" s="25" t="s">
        <v>778</v>
      </c>
      <c r="Y67" s="24">
        <v>41.666666666666657</v>
      </c>
      <c r="Z67" s="25" t="s">
        <v>778</v>
      </c>
      <c r="AA67" s="24">
        <v>1.4210854715202004E-14</v>
      </c>
      <c r="AB67" s="35" t="s">
        <v>777</v>
      </c>
      <c r="AH67" s="20">
        <v>63</v>
      </c>
      <c r="AI67" s="27" t="s">
        <v>176</v>
      </c>
      <c r="AJ67" s="29">
        <v>682</v>
      </c>
      <c r="AK67" s="21">
        <v>0.43988269794721413</v>
      </c>
      <c r="AL67" s="21">
        <v>29.032258064516132</v>
      </c>
      <c r="AM67" s="21">
        <v>63.196480938416421</v>
      </c>
      <c r="AN67" s="21">
        <v>7.3313782991202352</v>
      </c>
      <c r="AO67" s="22">
        <v>3.774193548387097</v>
      </c>
      <c r="AP67" s="23">
        <v>70.52785923753666</v>
      </c>
      <c r="AQ67" s="30">
        <v>99.560117302052788</v>
      </c>
      <c r="AR67" s="32">
        <v>3.5339449541284402</v>
      </c>
      <c r="AS67" s="23">
        <v>50.642201834862391</v>
      </c>
      <c r="AT67" s="30">
        <v>96.88073394495413</v>
      </c>
      <c r="AU67" s="32">
        <v>3.2595744680851064</v>
      </c>
      <c r="AV67" s="23">
        <v>30.638297872340424</v>
      </c>
      <c r="AW67" s="30">
        <v>93.829787234042556</v>
      </c>
      <c r="AX67" s="34">
        <v>0.24024859425865674</v>
      </c>
      <c r="AY67" s="25" t="s">
        <v>778</v>
      </c>
      <c r="AZ67" s="24">
        <v>19.885657402674269</v>
      </c>
      <c r="BA67" s="25" t="s">
        <v>778</v>
      </c>
      <c r="BB67" s="24">
        <v>2.6793833570986578</v>
      </c>
      <c r="BC67" s="35" t="s">
        <v>778</v>
      </c>
      <c r="BD67" s="34">
        <v>0.51461908030199055</v>
      </c>
      <c r="BE67" s="25" t="s">
        <v>778</v>
      </c>
      <c r="BF67" s="24">
        <v>39.889561365196236</v>
      </c>
      <c r="BG67" s="25" t="s">
        <v>778</v>
      </c>
      <c r="BH67" s="24">
        <v>5.7303300680102325</v>
      </c>
      <c r="BI67" s="35" t="s">
        <v>778</v>
      </c>
    </row>
    <row r="68" spans="1:61" x14ac:dyDescent="0.25">
      <c r="A68" s="5">
        <v>58</v>
      </c>
      <c r="B68" s="27" t="s">
        <v>279</v>
      </c>
      <c r="C68" s="29">
        <v>3</v>
      </c>
      <c r="D68" s="21">
        <v>0</v>
      </c>
      <c r="E68" s="21">
        <v>33.333333333333329</v>
      </c>
      <c r="F68" s="21">
        <v>33.333333333333329</v>
      </c>
      <c r="G68" s="21">
        <v>33.333333333333329</v>
      </c>
      <c r="H68" s="22">
        <v>4</v>
      </c>
      <c r="I68" s="23">
        <v>66.666666666666657</v>
      </c>
      <c r="J68" s="30">
        <v>99.999999999999986</v>
      </c>
      <c r="K68" s="32">
        <v>3</v>
      </c>
      <c r="L68" s="23">
        <v>50</v>
      </c>
      <c r="M68" s="30">
        <v>50</v>
      </c>
      <c r="N68" s="32">
        <v>3</v>
      </c>
      <c r="O68" s="23">
        <v>0</v>
      </c>
      <c r="P68" s="30">
        <v>100</v>
      </c>
      <c r="Q68" s="34">
        <v>1</v>
      </c>
      <c r="R68" s="25" t="s">
        <v>778</v>
      </c>
      <c r="S68" s="24">
        <v>16.666666666666657</v>
      </c>
      <c r="T68" s="25" t="s">
        <v>778</v>
      </c>
      <c r="U68" s="24">
        <v>49.999999999999986</v>
      </c>
      <c r="V68" s="35" t="s">
        <v>778</v>
      </c>
      <c r="W68" s="34">
        <v>1</v>
      </c>
      <c r="X68" s="25" t="s">
        <v>778</v>
      </c>
      <c r="Y68" s="24">
        <v>66.666666666666657</v>
      </c>
      <c r="Z68" s="25" t="s">
        <v>778</v>
      </c>
      <c r="AA68" s="24">
        <v>1.4210854715202004E-14</v>
      </c>
      <c r="AB68" s="35" t="s">
        <v>777</v>
      </c>
      <c r="AH68" s="20">
        <v>64</v>
      </c>
      <c r="AI68" s="27" t="s">
        <v>177</v>
      </c>
      <c r="AJ68" s="29">
        <v>174</v>
      </c>
      <c r="AK68" s="21">
        <v>1.1494252873563218</v>
      </c>
      <c r="AL68" s="21">
        <v>28.735632183908045</v>
      </c>
      <c r="AM68" s="21">
        <v>61.494252873563212</v>
      </c>
      <c r="AN68" s="21">
        <v>8.6206896551724146</v>
      </c>
      <c r="AO68" s="22">
        <v>3.7758620689655173</v>
      </c>
      <c r="AP68" s="23">
        <v>70.114942528735625</v>
      </c>
      <c r="AQ68" s="30">
        <v>98.850574712643663</v>
      </c>
      <c r="AR68" s="32">
        <v>3.7014218009478674</v>
      </c>
      <c r="AS68" s="23">
        <v>61.137440758293842</v>
      </c>
      <c r="AT68" s="30">
        <v>97.156398104265406</v>
      </c>
      <c r="AU68" s="32">
        <v>3.25</v>
      </c>
      <c r="AV68" s="23">
        <v>32.21153846153846</v>
      </c>
      <c r="AW68" s="30">
        <v>91.346153846153854</v>
      </c>
      <c r="AX68" s="34">
        <v>7.4440268017649913E-2</v>
      </c>
      <c r="AY68" s="25" t="s">
        <v>778</v>
      </c>
      <c r="AZ68" s="24">
        <v>8.9775017704417834</v>
      </c>
      <c r="BA68" s="25" t="s">
        <v>778</v>
      </c>
      <c r="BB68" s="24">
        <v>1.6941766083782568</v>
      </c>
      <c r="BC68" s="35" t="s">
        <v>778</v>
      </c>
      <c r="BD68" s="34">
        <v>0.52586206896551735</v>
      </c>
      <c r="BE68" s="25" t="s">
        <v>778</v>
      </c>
      <c r="BF68" s="24">
        <v>37.903404067197165</v>
      </c>
      <c r="BG68" s="25" t="s">
        <v>778</v>
      </c>
      <c r="BH68" s="24">
        <v>7.5044208664898093</v>
      </c>
      <c r="BI68" s="35" t="s">
        <v>778</v>
      </c>
    </row>
    <row r="69" spans="1:61" x14ac:dyDescent="0.25">
      <c r="A69" s="11" t="s">
        <v>17</v>
      </c>
      <c r="B69" s="102"/>
      <c r="C69" s="103">
        <v>55</v>
      </c>
      <c r="D69" s="104">
        <v>5.4545454545454541</v>
      </c>
      <c r="E69" s="104">
        <v>27.27272727272727</v>
      </c>
      <c r="F69" s="104">
        <v>58.18181818181818</v>
      </c>
      <c r="G69" s="104">
        <v>9.0909090909090917</v>
      </c>
      <c r="H69" s="104">
        <v>3.709090909090909</v>
      </c>
      <c r="I69" s="104">
        <v>67.272727272727266</v>
      </c>
      <c r="J69" s="105">
        <v>94.545454545454547</v>
      </c>
      <c r="K69" s="106">
        <v>3.5555555555555554</v>
      </c>
      <c r="L69" s="104">
        <v>55.555555555555557</v>
      </c>
      <c r="M69" s="105">
        <v>94.444444444444443</v>
      </c>
      <c r="N69" s="106">
        <v>3.2121212121212119</v>
      </c>
      <c r="O69" s="104">
        <v>36.363636363636367</v>
      </c>
      <c r="P69" s="105">
        <v>84.848484848484844</v>
      </c>
      <c r="Q69" s="106">
        <v>0.15353535353535364</v>
      </c>
      <c r="R69" s="104" t="s">
        <v>778</v>
      </c>
      <c r="S69" s="104">
        <v>11.717171717171709</v>
      </c>
      <c r="T69" s="104" t="s">
        <v>778</v>
      </c>
      <c r="U69" s="104">
        <v>0.10101010101010388</v>
      </c>
      <c r="V69" s="105" t="s">
        <v>778</v>
      </c>
      <c r="W69" s="106">
        <v>0.49696969696969706</v>
      </c>
      <c r="X69" s="104" t="s">
        <v>778</v>
      </c>
      <c r="Y69" s="104">
        <v>30.909090909090899</v>
      </c>
      <c r="Z69" s="104" t="s">
        <v>778</v>
      </c>
      <c r="AA69" s="104">
        <v>9.6969696969697026</v>
      </c>
      <c r="AB69" s="105" t="s">
        <v>778</v>
      </c>
      <c r="AH69" s="20">
        <v>65</v>
      </c>
      <c r="AI69" s="27" t="s">
        <v>178</v>
      </c>
      <c r="AJ69" s="29">
        <v>316</v>
      </c>
      <c r="AK69" s="21">
        <v>0.949367088607595</v>
      </c>
      <c r="AL69" s="21">
        <v>37.025316455696199</v>
      </c>
      <c r="AM69" s="21">
        <v>55.696202531645568</v>
      </c>
      <c r="AN69" s="21">
        <v>6.3291139240506329</v>
      </c>
      <c r="AO69" s="22">
        <v>3.6740506329113924</v>
      </c>
      <c r="AP69" s="23">
        <v>62.025316455696199</v>
      </c>
      <c r="AQ69" s="30">
        <v>99.050632911392398</v>
      </c>
      <c r="AR69" s="32">
        <v>3.3861788617886179</v>
      </c>
      <c r="AS69" s="23">
        <v>39.837398373983739</v>
      </c>
      <c r="AT69" s="30">
        <v>94.308943089430898</v>
      </c>
      <c r="AU69" s="32">
        <v>3.3357142857142859</v>
      </c>
      <c r="AV69" s="23">
        <v>40.714285714285715</v>
      </c>
      <c r="AW69" s="30">
        <v>89.285714285714292</v>
      </c>
      <c r="AX69" s="34">
        <v>0.28787177112277451</v>
      </c>
      <c r="AY69" s="25" t="s">
        <v>778</v>
      </c>
      <c r="AZ69" s="24">
        <v>22.187918081712461</v>
      </c>
      <c r="BA69" s="25" t="s">
        <v>778</v>
      </c>
      <c r="BB69" s="24">
        <v>4.7416898219615007</v>
      </c>
      <c r="BC69" s="35" t="s">
        <v>778</v>
      </c>
      <c r="BD69" s="34">
        <v>0.33833634719710659</v>
      </c>
      <c r="BE69" s="25" t="s">
        <v>778</v>
      </c>
      <c r="BF69" s="24">
        <v>21.311030741410484</v>
      </c>
      <c r="BG69" s="25" t="s">
        <v>778</v>
      </c>
      <c r="BH69" s="24">
        <v>9.7649186256781064</v>
      </c>
      <c r="BI69" s="35" t="s">
        <v>778</v>
      </c>
    </row>
    <row r="70" spans="1:61" x14ac:dyDescent="0.25">
      <c r="A70" s="5">
        <v>59</v>
      </c>
      <c r="B70" s="27" t="s">
        <v>280</v>
      </c>
      <c r="C70" s="29">
        <v>33</v>
      </c>
      <c r="D70" s="21">
        <v>0</v>
      </c>
      <c r="E70" s="21">
        <v>45.454545454545453</v>
      </c>
      <c r="F70" s="21">
        <v>51.515151515151516</v>
      </c>
      <c r="G70" s="21">
        <v>3.0303030303030303</v>
      </c>
      <c r="H70" s="22">
        <v>3.5757575757575757</v>
      </c>
      <c r="I70" s="23">
        <v>54.545454545454547</v>
      </c>
      <c r="J70" s="30">
        <v>100</v>
      </c>
      <c r="K70" s="32">
        <v>3.6470588235294117</v>
      </c>
      <c r="L70" s="23">
        <v>64.705882352941174</v>
      </c>
      <c r="M70" s="30">
        <v>94.117647058823536</v>
      </c>
      <c r="N70" s="32">
        <v>3.1111111111111112</v>
      </c>
      <c r="O70" s="23">
        <v>22.222222222222221</v>
      </c>
      <c r="P70" s="30">
        <v>88.888888888888886</v>
      </c>
      <c r="Q70" s="34">
        <v>7.1301247771835996E-2</v>
      </c>
      <c r="R70" s="25" t="s">
        <v>776</v>
      </c>
      <c r="S70" s="24">
        <v>10.160427807486627</v>
      </c>
      <c r="T70" s="25" t="s">
        <v>776</v>
      </c>
      <c r="U70" s="24">
        <v>5.8823529411764639</v>
      </c>
      <c r="V70" s="35" t="s">
        <v>778</v>
      </c>
      <c r="W70" s="34">
        <v>0.46464646464646453</v>
      </c>
      <c r="X70" s="25" t="s">
        <v>778</v>
      </c>
      <c r="Y70" s="24">
        <v>32.323232323232325</v>
      </c>
      <c r="Z70" s="25" t="s">
        <v>778</v>
      </c>
      <c r="AA70" s="24">
        <v>11.111111111111114</v>
      </c>
      <c r="AB70" s="35" t="s">
        <v>778</v>
      </c>
      <c r="AH70" s="20">
        <v>66</v>
      </c>
      <c r="AI70" s="27" t="s">
        <v>179</v>
      </c>
      <c r="AJ70" s="29">
        <v>503</v>
      </c>
      <c r="AK70" s="21">
        <v>0.59642147117296218</v>
      </c>
      <c r="AL70" s="21">
        <v>30.61630218687873</v>
      </c>
      <c r="AM70" s="21">
        <v>61.630218687872762</v>
      </c>
      <c r="AN70" s="21">
        <v>7.1570576540755466</v>
      </c>
      <c r="AO70" s="22">
        <v>3.7534791252485089</v>
      </c>
      <c r="AP70" s="23">
        <v>68.787276341948314</v>
      </c>
      <c r="AQ70" s="30">
        <v>99.40357852882704</v>
      </c>
      <c r="AR70" s="32">
        <v>3.7462686567164178</v>
      </c>
      <c r="AS70" s="23">
        <v>65.245202558635398</v>
      </c>
      <c r="AT70" s="30">
        <v>99.573560767590621</v>
      </c>
      <c r="AU70" s="32">
        <v>3.4160756501182035</v>
      </c>
      <c r="AV70" s="23">
        <v>42.553191489361701</v>
      </c>
      <c r="AW70" s="30">
        <v>90.5437352245863</v>
      </c>
      <c r="AX70" s="34">
        <v>7.2104685320910633E-3</v>
      </c>
      <c r="AY70" s="25" t="s">
        <v>778</v>
      </c>
      <c r="AZ70" s="24">
        <v>3.5420737833129152</v>
      </c>
      <c r="BA70" s="25" t="s">
        <v>778</v>
      </c>
      <c r="BB70" s="24">
        <v>0.16998223876358054</v>
      </c>
      <c r="BC70" s="35" t="s">
        <v>776</v>
      </c>
      <c r="BD70" s="34">
        <v>0.33740347513030544</v>
      </c>
      <c r="BE70" s="25" t="s">
        <v>778</v>
      </c>
      <c r="BF70" s="24">
        <v>26.234084852586612</v>
      </c>
      <c r="BG70" s="25" t="s">
        <v>778</v>
      </c>
      <c r="BH70" s="24">
        <v>8.8598433042407407</v>
      </c>
      <c r="BI70" s="35" t="s">
        <v>778</v>
      </c>
    </row>
    <row r="71" spans="1:61" x14ac:dyDescent="0.25">
      <c r="A71" s="5">
        <v>60</v>
      </c>
      <c r="B71" s="27" t="s">
        <v>281</v>
      </c>
      <c r="C71" s="29">
        <v>8</v>
      </c>
      <c r="D71" s="21">
        <v>0</v>
      </c>
      <c r="E71" s="21">
        <v>25</v>
      </c>
      <c r="F71" s="21">
        <v>62.5</v>
      </c>
      <c r="G71" s="21">
        <v>12.5</v>
      </c>
      <c r="H71" s="22">
        <v>3.875</v>
      </c>
      <c r="I71" s="23">
        <v>75</v>
      </c>
      <c r="J71" s="30">
        <v>100</v>
      </c>
      <c r="K71" s="32">
        <v>3.1428571428571428</v>
      </c>
      <c r="L71" s="23">
        <v>28.571428571428569</v>
      </c>
      <c r="M71" s="30">
        <v>85.714285714285708</v>
      </c>
      <c r="N71" s="32">
        <v>3.6</v>
      </c>
      <c r="O71" s="23">
        <v>60</v>
      </c>
      <c r="P71" s="30">
        <v>100</v>
      </c>
      <c r="Q71" s="34">
        <v>0.73214285714285721</v>
      </c>
      <c r="R71" s="25" t="s">
        <v>778</v>
      </c>
      <c r="S71" s="24">
        <v>46.428571428571431</v>
      </c>
      <c r="T71" s="25" t="s">
        <v>778</v>
      </c>
      <c r="U71" s="24">
        <v>14.285714285714292</v>
      </c>
      <c r="V71" s="35" t="s">
        <v>778</v>
      </c>
      <c r="W71" s="34">
        <v>0.27499999999999991</v>
      </c>
      <c r="X71" s="25" t="s">
        <v>778</v>
      </c>
      <c r="Y71" s="24">
        <v>15</v>
      </c>
      <c r="Z71" s="25" t="s">
        <v>778</v>
      </c>
      <c r="AA71" s="24">
        <v>0</v>
      </c>
      <c r="AB71" s="35" t="s">
        <v>777</v>
      </c>
      <c r="AH71" s="20">
        <v>67</v>
      </c>
      <c r="AI71" s="27" t="s">
        <v>188</v>
      </c>
      <c r="AJ71" s="29">
        <v>162</v>
      </c>
      <c r="AK71" s="21">
        <v>0</v>
      </c>
      <c r="AL71" s="21">
        <v>25.925925925925924</v>
      </c>
      <c r="AM71" s="21">
        <v>63.580246913580254</v>
      </c>
      <c r="AN71" s="21">
        <v>10.493827160493826</v>
      </c>
      <c r="AO71" s="22">
        <v>3.8456790123456792</v>
      </c>
      <c r="AP71" s="23">
        <v>74.074074074074076</v>
      </c>
      <c r="AQ71" s="30">
        <v>100</v>
      </c>
      <c r="AR71" s="32">
        <v>3.7972027972027971</v>
      </c>
      <c r="AS71" s="23">
        <v>70.629370629370626</v>
      </c>
      <c r="AT71" s="30">
        <v>100</v>
      </c>
      <c r="AU71" s="32">
        <v>3.5140845070422535</v>
      </c>
      <c r="AV71" s="23">
        <v>50.70422535211268</v>
      </c>
      <c r="AW71" s="30">
        <v>99.295774647887342</v>
      </c>
      <c r="AX71" s="34">
        <v>4.847621514288214E-2</v>
      </c>
      <c r="AY71" s="25" t="s">
        <v>778</v>
      </c>
      <c r="AZ71" s="24">
        <v>3.4447034447034497</v>
      </c>
      <c r="BA71" s="25" t="s">
        <v>778</v>
      </c>
      <c r="BB71" s="24">
        <v>0</v>
      </c>
      <c r="BC71" s="35" t="s">
        <v>777</v>
      </c>
      <c r="BD71" s="34">
        <v>0.33159450530342571</v>
      </c>
      <c r="BE71" s="25" t="s">
        <v>778</v>
      </c>
      <c r="BF71" s="24">
        <v>23.369848721961397</v>
      </c>
      <c r="BG71" s="25" t="s">
        <v>778</v>
      </c>
      <c r="BH71" s="24">
        <v>0.70422535211265824</v>
      </c>
      <c r="BI71" s="35" t="s">
        <v>778</v>
      </c>
    </row>
    <row r="72" spans="1:61" x14ac:dyDescent="0.25">
      <c r="A72" s="5">
        <v>61</v>
      </c>
      <c r="B72" s="27" t="s">
        <v>282</v>
      </c>
      <c r="C72" s="29">
        <v>5</v>
      </c>
      <c r="D72" s="21">
        <v>20</v>
      </c>
      <c r="E72" s="21">
        <v>60</v>
      </c>
      <c r="F72" s="21">
        <v>20</v>
      </c>
      <c r="G72" s="21">
        <v>0</v>
      </c>
      <c r="H72" s="22">
        <v>3</v>
      </c>
      <c r="I72" s="23">
        <v>20</v>
      </c>
      <c r="J72" s="30">
        <v>80</v>
      </c>
      <c r="K72" s="32">
        <v>3.8333333333333335</v>
      </c>
      <c r="L72" s="23">
        <v>83.333333333333343</v>
      </c>
      <c r="M72" s="30">
        <v>100</v>
      </c>
      <c r="N72" s="32">
        <v>3</v>
      </c>
      <c r="O72" s="23">
        <v>0</v>
      </c>
      <c r="P72" s="30">
        <v>100</v>
      </c>
      <c r="Q72" s="34">
        <v>0.83333333333333348</v>
      </c>
      <c r="R72" s="25" t="s">
        <v>776</v>
      </c>
      <c r="S72" s="24">
        <v>63.333333333333343</v>
      </c>
      <c r="T72" s="25" t="s">
        <v>776</v>
      </c>
      <c r="U72" s="24">
        <v>20</v>
      </c>
      <c r="V72" s="35" t="s">
        <v>776</v>
      </c>
      <c r="W72" s="34">
        <v>0</v>
      </c>
      <c r="X72" s="25" t="s">
        <v>777</v>
      </c>
      <c r="Y72" s="24">
        <v>20</v>
      </c>
      <c r="Z72" s="25" t="s">
        <v>778</v>
      </c>
      <c r="AA72" s="24">
        <v>20</v>
      </c>
      <c r="AB72" s="35" t="s">
        <v>776</v>
      </c>
      <c r="AH72" s="20">
        <v>68</v>
      </c>
      <c r="AI72" s="27" t="s">
        <v>180</v>
      </c>
      <c r="AJ72" s="29">
        <v>75</v>
      </c>
      <c r="AK72" s="21">
        <v>4</v>
      </c>
      <c r="AL72" s="21">
        <v>41.333333333333336</v>
      </c>
      <c r="AM72" s="21">
        <v>49.333333333333336</v>
      </c>
      <c r="AN72" s="21">
        <v>5.3333333333333339</v>
      </c>
      <c r="AO72" s="22">
        <v>3.56</v>
      </c>
      <c r="AP72" s="23">
        <v>54.666666666666671</v>
      </c>
      <c r="AQ72" s="30">
        <v>96</v>
      </c>
      <c r="AR72" s="32">
        <v>3.7307692307692308</v>
      </c>
      <c r="AS72" s="23">
        <v>61.53846153846154</v>
      </c>
      <c r="AT72" s="30">
        <v>98.07692307692308</v>
      </c>
      <c r="AU72" s="32">
        <v>3.2549019607843137</v>
      </c>
      <c r="AV72" s="23">
        <v>31.372549019607842</v>
      </c>
      <c r="AW72" s="30">
        <v>94.117647058823522</v>
      </c>
      <c r="AX72" s="34">
        <v>0.17076923076923078</v>
      </c>
      <c r="AY72" s="25" t="s">
        <v>776</v>
      </c>
      <c r="AZ72" s="24">
        <v>6.8717948717948687</v>
      </c>
      <c r="BA72" s="25" t="s">
        <v>776</v>
      </c>
      <c r="BB72" s="24">
        <v>2.0769230769230802</v>
      </c>
      <c r="BC72" s="35" t="s">
        <v>776</v>
      </c>
      <c r="BD72" s="34">
        <v>0.30509803921568635</v>
      </c>
      <c r="BE72" s="25" t="s">
        <v>778</v>
      </c>
      <c r="BF72" s="24">
        <v>23.29411764705883</v>
      </c>
      <c r="BG72" s="25" t="s">
        <v>778</v>
      </c>
      <c r="BH72" s="24">
        <v>1.8823529411764781</v>
      </c>
      <c r="BI72" s="35" t="s">
        <v>778</v>
      </c>
    </row>
    <row r="73" spans="1:61" x14ac:dyDescent="0.25">
      <c r="A73" s="5">
        <v>62</v>
      </c>
      <c r="B73" s="27" t="s">
        <v>283</v>
      </c>
      <c r="C73" s="29">
        <v>10</v>
      </c>
      <c r="D73" s="21">
        <v>0</v>
      </c>
      <c r="E73" s="21">
        <v>30</v>
      </c>
      <c r="F73" s="21">
        <v>70</v>
      </c>
      <c r="G73" s="21">
        <v>0</v>
      </c>
      <c r="H73" s="22">
        <v>3.7</v>
      </c>
      <c r="I73" s="23">
        <v>70</v>
      </c>
      <c r="J73" s="30">
        <v>100</v>
      </c>
      <c r="K73" s="32">
        <v>3.5</v>
      </c>
      <c r="L73" s="23">
        <v>50</v>
      </c>
      <c r="M73" s="30">
        <v>100</v>
      </c>
      <c r="N73" s="32">
        <v>3.5</v>
      </c>
      <c r="O73" s="23">
        <v>66.666666666666657</v>
      </c>
      <c r="P73" s="30">
        <v>83.333333333333314</v>
      </c>
      <c r="Q73" s="34">
        <v>0.20000000000000018</v>
      </c>
      <c r="R73" s="25" t="s">
        <v>778</v>
      </c>
      <c r="S73" s="24">
        <v>20</v>
      </c>
      <c r="T73" s="25" t="s">
        <v>778</v>
      </c>
      <c r="U73" s="24">
        <v>0</v>
      </c>
      <c r="V73" s="35" t="s">
        <v>777</v>
      </c>
      <c r="W73" s="34">
        <v>0.20000000000000018</v>
      </c>
      <c r="X73" s="25" t="s">
        <v>778</v>
      </c>
      <c r="Y73" s="24">
        <v>3.3333333333333428</v>
      </c>
      <c r="Z73" s="25" t="s">
        <v>778</v>
      </c>
      <c r="AA73" s="24">
        <v>16.666666666666686</v>
      </c>
      <c r="AB73" s="35" t="s">
        <v>778</v>
      </c>
      <c r="AH73" s="20">
        <v>69</v>
      </c>
      <c r="AI73" s="27" t="s">
        <v>181</v>
      </c>
      <c r="AJ73" s="29">
        <v>52</v>
      </c>
      <c r="AK73" s="21">
        <v>5.7692307692307692</v>
      </c>
      <c r="AL73" s="21">
        <v>73.076923076923066</v>
      </c>
      <c r="AM73" s="21">
        <v>21.153846153846153</v>
      </c>
      <c r="AN73" s="21">
        <v>0</v>
      </c>
      <c r="AO73" s="22">
        <v>3.1538461538461537</v>
      </c>
      <c r="AP73" s="23">
        <v>21.153846153846153</v>
      </c>
      <c r="AQ73" s="30">
        <v>94.230769230769226</v>
      </c>
      <c r="AR73" s="32">
        <v>3.2857142857142856</v>
      </c>
      <c r="AS73" s="23">
        <v>30.158730158730158</v>
      </c>
      <c r="AT73" s="30">
        <v>93.650793650793645</v>
      </c>
      <c r="AU73" s="32">
        <v>2.7068965517241379</v>
      </c>
      <c r="AV73" s="23">
        <v>5.1724137931034484</v>
      </c>
      <c r="AW73" s="30">
        <v>65.517241379310349</v>
      </c>
      <c r="AX73" s="34">
        <v>0.13186813186813184</v>
      </c>
      <c r="AY73" s="25" t="s">
        <v>776</v>
      </c>
      <c r="AZ73" s="24">
        <v>9.0048840048840049</v>
      </c>
      <c r="BA73" s="25" t="s">
        <v>776</v>
      </c>
      <c r="BB73" s="24">
        <v>0.57997557997558147</v>
      </c>
      <c r="BC73" s="35" t="s">
        <v>778</v>
      </c>
      <c r="BD73" s="34">
        <v>0.44694960212201584</v>
      </c>
      <c r="BE73" s="25" t="s">
        <v>778</v>
      </c>
      <c r="BF73" s="24">
        <v>15.981432360742705</v>
      </c>
      <c r="BG73" s="25" t="s">
        <v>778</v>
      </c>
      <c r="BH73" s="24">
        <v>28.713527851458878</v>
      </c>
      <c r="BI73" s="35" t="s">
        <v>778</v>
      </c>
    </row>
    <row r="74" spans="1:61" x14ac:dyDescent="0.25">
      <c r="A74" s="5">
        <v>63</v>
      </c>
      <c r="B74" s="27" t="s">
        <v>284</v>
      </c>
      <c r="C74" s="29">
        <v>3</v>
      </c>
      <c r="D74" s="21">
        <v>0</v>
      </c>
      <c r="E74" s="21">
        <v>0</v>
      </c>
      <c r="F74" s="21">
        <v>33.333333333333329</v>
      </c>
      <c r="G74" s="21">
        <v>66.666666666666657</v>
      </c>
      <c r="H74" s="22">
        <v>4.666666666666667</v>
      </c>
      <c r="I74" s="23">
        <v>99.999999999999986</v>
      </c>
      <c r="J74" s="30">
        <v>99.999999999999986</v>
      </c>
      <c r="K74" s="32">
        <v>4</v>
      </c>
      <c r="L74" s="23">
        <v>100</v>
      </c>
      <c r="M74" s="30">
        <v>100</v>
      </c>
      <c r="N74" s="32">
        <v>3</v>
      </c>
      <c r="O74" s="23">
        <v>0</v>
      </c>
      <c r="P74" s="30">
        <v>100</v>
      </c>
      <c r="Q74" s="34">
        <v>0.66666666666666696</v>
      </c>
      <c r="R74" s="25" t="s">
        <v>778</v>
      </c>
      <c r="S74" s="24">
        <v>1.4210854715202004E-14</v>
      </c>
      <c r="T74" s="25" t="s">
        <v>777</v>
      </c>
      <c r="U74" s="24">
        <v>1.4210854715202004E-14</v>
      </c>
      <c r="V74" s="35" t="s">
        <v>777</v>
      </c>
      <c r="W74" s="34">
        <v>1.666666666666667</v>
      </c>
      <c r="X74" s="25" t="s">
        <v>778</v>
      </c>
      <c r="Y74" s="24">
        <v>99.999999999999986</v>
      </c>
      <c r="Z74" s="25" t="s">
        <v>778</v>
      </c>
      <c r="AA74" s="24">
        <v>1.4210854715202004E-14</v>
      </c>
      <c r="AB74" s="35" t="s">
        <v>777</v>
      </c>
      <c r="AH74" s="20">
        <v>70</v>
      </c>
      <c r="AI74" s="27" t="s">
        <v>189</v>
      </c>
      <c r="AJ74" s="29">
        <v>218</v>
      </c>
      <c r="AK74" s="21">
        <v>1.3761467889908259</v>
      </c>
      <c r="AL74" s="21">
        <v>26.146788990825687</v>
      </c>
      <c r="AM74" s="21">
        <v>64.22018348623854</v>
      </c>
      <c r="AN74" s="21">
        <v>8.2568807339449553</v>
      </c>
      <c r="AO74" s="22">
        <v>3.7935779816513762</v>
      </c>
      <c r="AP74" s="23">
        <v>72.477064220183493</v>
      </c>
      <c r="AQ74" s="30">
        <v>98.623853211009177</v>
      </c>
      <c r="AR74" s="32">
        <v>3.643939393939394</v>
      </c>
      <c r="AS74" s="23">
        <v>64.015151515151516</v>
      </c>
      <c r="AT74" s="30">
        <v>98.484848484848484</v>
      </c>
      <c r="AU74" s="32">
        <v>3.6</v>
      </c>
      <c r="AV74" s="23">
        <v>54.237288135593225</v>
      </c>
      <c r="AW74" s="30">
        <v>99.322033898305079</v>
      </c>
      <c r="AX74" s="34">
        <v>0.14963858771198213</v>
      </c>
      <c r="AY74" s="25" t="s">
        <v>778</v>
      </c>
      <c r="AZ74" s="24">
        <v>8.4619127050319776</v>
      </c>
      <c r="BA74" s="25" t="s">
        <v>778</v>
      </c>
      <c r="BB74" s="24">
        <v>0.13900472616069237</v>
      </c>
      <c r="BC74" s="35" t="s">
        <v>778</v>
      </c>
      <c r="BD74" s="34">
        <v>0.19357798165137607</v>
      </c>
      <c r="BE74" s="25" t="s">
        <v>778</v>
      </c>
      <c r="BF74" s="24">
        <v>18.239776084590268</v>
      </c>
      <c r="BG74" s="25" t="s">
        <v>778</v>
      </c>
      <c r="BH74" s="24">
        <v>0.69818068729590266</v>
      </c>
      <c r="BI74" s="35" t="s">
        <v>776</v>
      </c>
    </row>
    <row r="75" spans="1:61" x14ac:dyDescent="0.25">
      <c r="A75" s="5">
        <v>64</v>
      </c>
      <c r="B75" s="27" t="s">
        <v>285</v>
      </c>
      <c r="C75" s="29">
        <v>9</v>
      </c>
      <c r="D75" s="21">
        <v>0</v>
      </c>
      <c r="E75" s="21">
        <v>44.444444444444443</v>
      </c>
      <c r="F75" s="21">
        <v>44.444444444444443</v>
      </c>
      <c r="G75" s="21">
        <v>11.111111111111111</v>
      </c>
      <c r="H75" s="22">
        <v>3.6666666666666665</v>
      </c>
      <c r="I75" s="23">
        <v>55.555555555555557</v>
      </c>
      <c r="J75" s="30">
        <v>100</v>
      </c>
      <c r="K75" s="32">
        <v>3.5</v>
      </c>
      <c r="L75" s="23">
        <v>50</v>
      </c>
      <c r="M75" s="30">
        <v>100</v>
      </c>
      <c r="N75" s="32">
        <v>3.1081081081081079</v>
      </c>
      <c r="O75" s="23">
        <v>27.027027027027028</v>
      </c>
      <c r="P75" s="30">
        <v>81.081081081081095</v>
      </c>
      <c r="Q75" s="34">
        <v>0.16666666666666652</v>
      </c>
      <c r="R75" s="25" t="s">
        <v>778</v>
      </c>
      <c r="S75" s="24">
        <v>5.5555555555555571</v>
      </c>
      <c r="T75" s="25" t="s">
        <v>778</v>
      </c>
      <c r="U75" s="24">
        <v>0</v>
      </c>
      <c r="V75" s="35" t="s">
        <v>777</v>
      </c>
      <c r="W75" s="34">
        <v>0.55855855855855863</v>
      </c>
      <c r="X75" s="25" t="s">
        <v>778</v>
      </c>
      <c r="Y75" s="24">
        <v>28.528528528528529</v>
      </c>
      <c r="Z75" s="25" t="s">
        <v>778</v>
      </c>
      <c r="AA75" s="24">
        <v>18.918918918918905</v>
      </c>
      <c r="AB75" s="35" t="s">
        <v>778</v>
      </c>
      <c r="AH75" s="20">
        <v>71</v>
      </c>
      <c r="AI75" s="27" t="s">
        <v>190</v>
      </c>
      <c r="AJ75" s="29">
        <v>23</v>
      </c>
      <c r="AK75" s="21">
        <v>0</v>
      </c>
      <c r="AL75" s="21">
        <v>13.043478260869565</v>
      </c>
      <c r="AM75" s="21">
        <v>47.826086956521742</v>
      </c>
      <c r="AN75" s="21">
        <v>39.130434782608695</v>
      </c>
      <c r="AO75" s="22">
        <v>4.2608695652173916</v>
      </c>
      <c r="AP75" s="23">
        <v>86.956521739130437</v>
      </c>
      <c r="AQ75" s="30">
        <v>100</v>
      </c>
      <c r="AR75" s="32">
        <v>4</v>
      </c>
      <c r="AS75" s="23">
        <v>75</v>
      </c>
      <c r="AT75" s="30">
        <v>100</v>
      </c>
      <c r="AU75" s="32">
        <v>3.9285714285714284</v>
      </c>
      <c r="AV75" s="23">
        <v>85.714285714285708</v>
      </c>
      <c r="AW75" s="30">
        <v>100</v>
      </c>
      <c r="AX75" s="34">
        <v>0.26086956521739157</v>
      </c>
      <c r="AY75" s="25" t="s">
        <v>778</v>
      </c>
      <c r="AZ75" s="24">
        <v>11.956521739130437</v>
      </c>
      <c r="BA75" s="25" t="s">
        <v>778</v>
      </c>
      <c r="BB75" s="24">
        <v>0</v>
      </c>
      <c r="BC75" s="35" t="s">
        <v>777</v>
      </c>
      <c r="BD75" s="34">
        <v>0.33229813664596319</v>
      </c>
      <c r="BE75" s="25" t="s">
        <v>778</v>
      </c>
      <c r="BF75" s="24">
        <v>1.2422360248447291</v>
      </c>
      <c r="BG75" s="25" t="s">
        <v>778</v>
      </c>
      <c r="BH75" s="24">
        <v>0</v>
      </c>
      <c r="BI75" s="35" t="s">
        <v>777</v>
      </c>
    </row>
    <row r="76" spans="1:61" ht="15.75" thickBot="1" x14ac:dyDescent="0.3">
      <c r="A76" s="11" t="s">
        <v>18</v>
      </c>
      <c r="B76" s="102"/>
      <c r="C76" s="103">
        <v>68</v>
      </c>
      <c r="D76" s="104">
        <v>1.4705882352941175</v>
      </c>
      <c r="E76" s="104">
        <v>39.705882352941174</v>
      </c>
      <c r="F76" s="104">
        <v>51.470588235294116</v>
      </c>
      <c r="G76" s="104">
        <v>7.3529411764705888</v>
      </c>
      <c r="H76" s="104">
        <v>3.6470588235294117</v>
      </c>
      <c r="I76" s="104">
        <v>58.823529411764703</v>
      </c>
      <c r="J76" s="105">
        <v>98.529411764705884</v>
      </c>
      <c r="K76" s="106">
        <v>3.5783132530120483</v>
      </c>
      <c r="L76" s="104">
        <v>59.036144578313262</v>
      </c>
      <c r="M76" s="105">
        <v>96.385542168674704</v>
      </c>
      <c r="N76" s="106">
        <v>3.1714285714285713</v>
      </c>
      <c r="O76" s="104">
        <v>29.999999999999996</v>
      </c>
      <c r="P76" s="105">
        <v>85.714285714285708</v>
      </c>
      <c r="Q76" s="106">
        <v>6.8745570517363408E-2</v>
      </c>
      <c r="R76" s="104" t="s">
        <v>778</v>
      </c>
      <c r="S76" s="104">
        <v>0.21261516654855939</v>
      </c>
      <c r="T76" s="104" t="s">
        <v>776</v>
      </c>
      <c r="U76" s="104">
        <v>2.1438695960311804</v>
      </c>
      <c r="V76" s="105" t="s">
        <v>778</v>
      </c>
      <c r="W76" s="106">
        <v>0.47563025210084042</v>
      </c>
      <c r="X76" s="104" t="s">
        <v>778</v>
      </c>
      <c r="Y76" s="104">
        <v>28.823529411764707</v>
      </c>
      <c r="Z76" s="104" t="s">
        <v>778</v>
      </c>
      <c r="AA76" s="104">
        <v>12.815126050420176</v>
      </c>
      <c r="AB76" s="105" t="s">
        <v>778</v>
      </c>
      <c r="AH76" s="112">
        <v>72</v>
      </c>
      <c r="AI76" s="113" t="s">
        <v>191</v>
      </c>
      <c r="AJ76" s="114">
        <v>265</v>
      </c>
      <c r="AK76" s="115">
        <v>12.830188679245284</v>
      </c>
      <c r="AL76" s="115">
        <v>39.622641509433961</v>
      </c>
      <c r="AM76" s="115">
        <v>45.660377358490564</v>
      </c>
      <c r="AN76" s="115">
        <v>1.8867924528301887</v>
      </c>
      <c r="AO76" s="116">
        <v>3.3660377358490567</v>
      </c>
      <c r="AP76" s="117">
        <v>47.547169811320749</v>
      </c>
      <c r="AQ76" s="118">
        <v>87.169811320754718</v>
      </c>
      <c r="AR76" s="119">
        <v>3.2387543252595155</v>
      </c>
      <c r="AS76" s="117">
        <v>32.525951557093428</v>
      </c>
      <c r="AT76" s="118">
        <v>90.311418685121097</v>
      </c>
      <c r="AU76" s="119">
        <v>3.1965811965811968</v>
      </c>
      <c r="AV76" s="117">
        <v>23.076923076923077</v>
      </c>
      <c r="AW76" s="118">
        <v>96.296296296296305</v>
      </c>
      <c r="AX76" s="87">
        <v>0.12728341058954129</v>
      </c>
      <c r="AY76" s="88" t="s">
        <v>778</v>
      </c>
      <c r="AZ76" s="89">
        <v>15.021218254227321</v>
      </c>
      <c r="BA76" s="88" t="s">
        <v>778</v>
      </c>
      <c r="BB76" s="89">
        <v>3.1416073643663793</v>
      </c>
      <c r="BC76" s="90" t="s">
        <v>776</v>
      </c>
      <c r="BD76" s="87">
        <v>0.16945653926785997</v>
      </c>
      <c r="BE76" s="88" t="s">
        <v>778</v>
      </c>
      <c r="BF76" s="89">
        <v>24.470246734397673</v>
      </c>
      <c r="BG76" s="88" t="s">
        <v>778</v>
      </c>
      <c r="BH76" s="89">
        <v>9.1264849755415867</v>
      </c>
      <c r="BI76" s="90" t="s">
        <v>776</v>
      </c>
    </row>
    <row r="77" spans="1:61" ht="15.75" thickBot="1" x14ac:dyDescent="0.3">
      <c r="A77" s="5">
        <v>65</v>
      </c>
      <c r="B77" s="27" t="s">
        <v>286</v>
      </c>
      <c r="C77" s="29">
        <v>25</v>
      </c>
      <c r="D77" s="21">
        <v>12</v>
      </c>
      <c r="E77" s="21">
        <v>36</v>
      </c>
      <c r="F77" s="21">
        <v>40</v>
      </c>
      <c r="G77" s="21">
        <v>12</v>
      </c>
      <c r="H77" s="22">
        <v>3.52</v>
      </c>
      <c r="I77" s="23">
        <v>52</v>
      </c>
      <c r="J77" s="30">
        <v>88</v>
      </c>
      <c r="K77" s="32">
        <v>4.2857142857142856</v>
      </c>
      <c r="L77" s="23">
        <v>92.857142857142861</v>
      </c>
      <c r="M77" s="30">
        <v>100</v>
      </c>
      <c r="N77" s="32">
        <v>4.25</v>
      </c>
      <c r="O77" s="23">
        <v>87.5</v>
      </c>
      <c r="P77" s="30">
        <v>100</v>
      </c>
      <c r="Q77" s="34">
        <v>0.76571428571428557</v>
      </c>
      <c r="R77" s="25" t="s">
        <v>776</v>
      </c>
      <c r="S77" s="24">
        <v>40.857142857142861</v>
      </c>
      <c r="T77" s="25" t="s">
        <v>776</v>
      </c>
      <c r="U77" s="24">
        <v>12</v>
      </c>
      <c r="V77" s="35" t="s">
        <v>776</v>
      </c>
      <c r="W77" s="34">
        <v>0.73</v>
      </c>
      <c r="X77" s="25" t="s">
        <v>776</v>
      </c>
      <c r="Y77" s="24">
        <v>35.5</v>
      </c>
      <c r="Z77" s="25" t="s">
        <v>776</v>
      </c>
      <c r="AA77" s="24">
        <v>12</v>
      </c>
      <c r="AB77" s="35" t="s">
        <v>776</v>
      </c>
      <c r="AH77" s="80" t="s">
        <v>3</v>
      </c>
      <c r="AI77" s="81"/>
      <c r="AJ77" s="82">
        <v>9770</v>
      </c>
      <c r="AK77" s="83">
        <v>2.9989764585465712</v>
      </c>
      <c r="AL77" s="83">
        <v>35.916069600818837</v>
      </c>
      <c r="AM77" s="83">
        <v>53.060388945752301</v>
      </c>
      <c r="AN77" s="83">
        <v>8.0245649948822919</v>
      </c>
      <c r="AO77" s="83">
        <v>3.661105424769703</v>
      </c>
      <c r="AP77" s="83">
        <v>61.084953940634591</v>
      </c>
      <c r="AQ77" s="84">
        <v>97.001023541453435</v>
      </c>
      <c r="AR77" s="85">
        <v>3.5743506493506492</v>
      </c>
      <c r="AS77" s="83">
        <v>53.290043290043286</v>
      </c>
      <c r="AT77" s="84">
        <v>96.612554112554108</v>
      </c>
      <c r="AU77" s="85">
        <v>3.2911689181645642</v>
      </c>
      <c r="AV77" s="83">
        <v>34.453500055822261</v>
      </c>
      <c r="AW77" s="84">
        <v>90.063637378586577</v>
      </c>
      <c r="AX77" s="85">
        <v>8.6754775419053853E-2</v>
      </c>
      <c r="AY77" s="83" t="s">
        <v>778</v>
      </c>
      <c r="AZ77" s="83">
        <v>7.7949106505913051</v>
      </c>
      <c r="BA77" s="83" t="s">
        <v>778</v>
      </c>
      <c r="BB77" s="83">
        <v>0.38846942889932734</v>
      </c>
      <c r="BC77" s="84" t="s">
        <v>778</v>
      </c>
      <c r="BD77" s="85">
        <v>0.36993650660513877</v>
      </c>
      <c r="BE77" s="83" t="s">
        <v>778</v>
      </c>
      <c r="BF77" s="83">
        <v>26.631453884812331</v>
      </c>
      <c r="BG77" s="83" t="s">
        <v>778</v>
      </c>
      <c r="BH77" s="83">
        <v>6.9373861628668578</v>
      </c>
      <c r="BI77" s="84" t="s">
        <v>778</v>
      </c>
    </row>
    <row r="78" spans="1:61" ht="15.75" thickBot="1" x14ac:dyDescent="0.3">
      <c r="A78" s="5">
        <v>66</v>
      </c>
      <c r="B78" s="27" t="s">
        <v>287</v>
      </c>
      <c r="C78" s="29">
        <v>3</v>
      </c>
      <c r="D78" s="21">
        <v>0</v>
      </c>
      <c r="E78" s="21">
        <v>66.666666666666657</v>
      </c>
      <c r="F78" s="21">
        <v>33.333333333333329</v>
      </c>
      <c r="G78" s="21">
        <v>0</v>
      </c>
      <c r="H78" s="22">
        <v>3.3333333333333335</v>
      </c>
      <c r="I78" s="23">
        <v>33.333333333333329</v>
      </c>
      <c r="J78" s="30">
        <v>99.999999999999986</v>
      </c>
      <c r="K78" s="32">
        <v>3.3333333333333335</v>
      </c>
      <c r="L78" s="23">
        <v>33.333333333333329</v>
      </c>
      <c r="M78" s="30">
        <v>99.999999999999986</v>
      </c>
      <c r="N78" s="32">
        <v>3</v>
      </c>
      <c r="O78" s="23">
        <v>0</v>
      </c>
      <c r="P78" s="30">
        <v>100</v>
      </c>
      <c r="Q78" s="34">
        <v>0</v>
      </c>
      <c r="R78" s="25" t="s">
        <v>777</v>
      </c>
      <c r="S78" s="24">
        <v>0</v>
      </c>
      <c r="T78" s="25" t="s">
        <v>777</v>
      </c>
      <c r="U78" s="24">
        <v>0</v>
      </c>
      <c r="V78" s="35" t="s">
        <v>777</v>
      </c>
      <c r="W78" s="34">
        <v>0.33333333333333348</v>
      </c>
      <c r="X78" s="25" t="s">
        <v>778</v>
      </c>
      <c r="Y78" s="24">
        <v>33.333333333333329</v>
      </c>
      <c r="Z78" s="25" t="s">
        <v>778</v>
      </c>
      <c r="AA78" s="24">
        <v>1.4210854715202004E-14</v>
      </c>
      <c r="AB78" s="35" t="s">
        <v>777</v>
      </c>
      <c r="AH78" s="16" t="s">
        <v>4</v>
      </c>
      <c r="AI78" s="17"/>
      <c r="AJ78" s="31">
        <v>186313</v>
      </c>
      <c r="AK78" s="13">
        <v>3.4</v>
      </c>
      <c r="AL78" s="13">
        <v>40.1</v>
      </c>
      <c r="AM78" s="13">
        <v>47.2</v>
      </c>
      <c r="AN78" s="13">
        <v>9.3000000000000007</v>
      </c>
      <c r="AO78" s="13">
        <v>3.6240000000000001</v>
      </c>
      <c r="AP78" s="13">
        <v>56.5</v>
      </c>
      <c r="AQ78" s="14">
        <v>96.600000000000009</v>
      </c>
      <c r="AR78" s="33">
        <v>3.653</v>
      </c>
      <c r="AS78" s="13">
        <v>59.1</v>
      </c>
      <c r="AT78" s="14">
        <v>96.6</v>
      </c>
      <c r="AU78" s="175" t="s">
        <v>119</v>
      </c>
      <c r="AV78" s="176"/>
      <c r="AW78" s="177"/>
      <c r="AX78" s="33">
        <v>2.8999999999999915E-2</v>
      </c>
      <c r="AY78" s="13" t="s">
        <v>776</v>
      </c>
      <c r="AZ78" s="13">
        <v>2.6000000000000014</v>
      </c>
      <c r="BA78" s="13" t="s">
        <v>776</v>
      </c>
      <c r="BB78" s="13">
        <v>1.4210854715202004E-14</v>
      </c>
      <c r="BC78" s="14" t="s">
        <v>777</v>
      </c>
      <c r="BD78" s="175" t="s">
        <v>119</v>
      </c>
      <c r="BE78" s="176"/>
      <c r="BF78" s="176"/>
      <c r="BG78" s="176"/>
      <c r="BH78" s="176"/>
      <c r="BI78" s="177"/>
    </row>
    <row r="79" spans="1:61" x14ac:dyDescent="0.25">
      <c r="A79" s="5">
        <v>67</v>
      </c>
      <c r="B79" s="27" t="s">
        <v>288</v>
      </c>
      <c r="C79" s="29">
        <v>2</v>
      </c>
      <c r="D79" s="21">
        <v>0</v>
      </c>
      <c r="E79" s="21">
        <v>100</v>
      </c>
      <c r="F79" s="21">
        <v>0</v>
      </c>
      <c r="G79" s="21">
        <v>0</v>
      </c>
      <c r="H79" s="22">
        <v>3</v>
      </c>
      <c r="I79" s="23">
        <v>0</v>
      </c>
      <c r="J79" s="30">
        <v>100</v>
      </c>
      <c r="K79" s="32">
        <v>3</v>
      </c>
      <c r="L79" s="23">
        <v>0</v>
      </c>
      <c r="M79" s="30">
        <v>100</v>
      </c>
      <c r="N79" s="32" t="s">
        <v>775</v>
      </c>
      <c r="O79" s="23" t="s">
        <v>775</v>
      </c>
      <c r="P79" s="30" t="s">
        <v>775</v>
      </c>
      <c r="Q79" s="34">
        <v>0</v>
      </c>
      <c r="R79" s="25" t="s">
        <v>777</v>
      </c>
      <c r="S79" s="24">
        <v>0</v>
      </c>
      <c r="T79" s="25" t="s">
        <v>777</v>
      </c>
      <c r="U79" s="24">
        <v>0</v>
      </c>
      <c r="V79" s="35" t="s">
        <v>777</v>
      </c>
      <c r="W79" s="34" t="s">
        <v>775</v>
      </c>
      <c r="X79" s="25" t="s">
        <v>775</v>
      </c>
      <c r="Y79" s="24" t="s">
        <v>775</v>
      </c>
      <c r="Z79" s="25" t="s">
        <v>775</v>
      </c>
      <c r="AA79" s="24" t="s">
        <v>775</v>
      </c>
      <c r="AB79" s="35" t="s">
        <v>775</v>
      </c>
      <c r="AH79" s="36"/>
      <c r="AI79" s="37"/>
      <c r="AJ79" s="38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</row>
    <row r="80" spans="1:61" x14ac:dyDescent="0.25">
      <c r="A80" s="5">
        <v>68</v>
      </c>
      <c r="B80" s="27" t="s">
        <v>289</v>
      </c>
      <c r="C80" s="29">
        <v>2</v>
      </c>
      <c r="D80" s="21">
        <v>0</v>
      </c>
      <c r="E80" s="21">
        <v>50</v>
      </c>
      <c r="F80" s="21">
        <v>50</v>
      </c>
      <c r="G80" s="21">
        <v>0</v>
      </c>
      <c r="H80" s="22">
        <v>3.5</v>
      </c>
      <c r="I80" s="23">
        <v>50</v>
      </c>
      <c r="J80" s="30">
        <v>100</v>
      </c>
      <c r="K80" s="32">
        <v>3.4</v>
      </c>
      <c r="L80" s="23">
        <v>50</v>
      </c>
      <c r="M80" s="30">
        <v>80</v>
      </c>
      <c r="N80" s="32" t="s">
        <v>775</v>
      </c>
      <c r="O80" s="23" t="s">
        <v>775</v>
      </c>
      <c r="P80" s="30" t="s">
        <v>775</v>
      </c>
      <c r="Q80" s="34">
        <v>0.10000000000000009</v>
      </c>
      <c r="R80" s="25" t="s">
        <v>778</v>
      </c>
      <c r="S80" s="24">
        <v>0</v>
      </c>
      <c r="T80" s="25" t="s">
        <v>777</v>
      </c>
      <c r="U80" s="24">
        <v>20</v>
      </c>
      <c r="V80" s="35" t="s">
        <v>778</v>
      </c>
      <c r="W80" s="34" t="s">
        <v>775</v>
      </c>
      <c r="X80" s="25" t="s">
        <v>775</v>
      </c>
      <c r="Y80" s="24" t="s">
        <v>775</v>
      </c>
      <c r="Z80" s="25" t="s">
        <v>775</v>
      </c>
      <c r="AA80" s="24" t="s">
        <v>775</v>
      </c>
      <c r="AB80" s="35" t="s">
        <v>775</v>
      </c>
      <c r="BI80" s="39"/>
    </row>
    <row r="81" spans="1:61" x14ac:dyDescent="0.25">
      <c r="A81" s="11" t="s">
        <v>19</v>
      </c>
      <c r="B81" s="102"/>
      <c r="C81" s="103">
        <v>32</v>
      </c>
      <c r="D81" s="104">
        <v>9.375</v>
      </c>
      <c r="E81" s="104">
        <v>43.75</v>
      </c>
      <c r="F81" s="104">
        <v>37.5</v>
      </c>
      <c r="G81" s="104">
        <v>9.375</v>
      </c>
      <c r="H81" s="104">
        <v>3.46875</v>
      </c>
      <c r="I81" s="104">
        <v>46.875</v>
      </c>
      <c r="J81" s="105">
        <v>90.625</v>
      </c>
      <c r="K81" s="106">
        <v>3.7931034482758621</v>
      </c>
      <c r="L81" s="104">
        <v>65.517241379310349</v>
      </c>
      <c r="M81" s="105">
        <v>93.103448275862078</v>
      </c>
      <c r="N81" s="106">
        <v>4.1111111111111107</v>
      </c>
      <c r="O81" s="104">
        <v>77.777777777777771</v>
      </c>
      <c r="P81" s="105">
        <v>99.999999999999986</v>
      </c>
      <c r="Q81" s="106">
        <v>0.3243534482758621</v>
      </c>
      <c r="R81" s="104" t="s">
        <v>776</v>
      </c>
      <c r="S81" s="104">
        <v>18.642241379310349</v>
      </c>
      <c r="T81" s="104" t="s">
        <v>776</v>
      </c>
      <c r="U81" s="104">
        <v>2.4784482758620783</v>
      </c>
      <c r="V81" s="105" t="s">
        <v>776</v>
      </c>
      <c r="W81" s="106">
        <v>0.64236111111111072</v>
      </c>
      <c r="X81" s="104" t="s">
        <v>776</v>
      </c>
      <c r="Y81" s="104">
        <v>30.902777777777771</v>
      </c>
      <c r="Z81" s="104" t="s">
        <v>776</v>
      </c>
      <c r="AA81" s="104">
        <v>9.3749999999999858</v>
      </c>
      <c r="AB81" s="105" t="s">
        <v>776</v>
      </c>
      <c r="BI81" s="39"/>
    </row>
    <row r="82" spans="1:61" x14ac:dyDescent="0.25">
      <c r="A82" s="5">
        <v>69</v>
      </c>
      <c r="B82" s="27" t="s">
        <v>290</v>
      </c>
      <c r="C82" s="29">
        <v>20</v>
      </c>
      <c r="D82" s="21">
        <v>0</v>
      </c>
      <c r="E82" s="21">
        <v>55.000000000000007</v>
      </c>
      <c r="F82" s="21">
        <v>45</v>
      </c>
      <c r="G82" s="21">
        <v>0</v>
      </c>
      <c r="H82" s="22">
        <v>3.45</v>
      </c>
      <c r="I82" s="23">
        <v>45</v>
      </c>
      <c r="J82" s="30">
        <v>100</v>
      </c>
      <c r="K82" s="32">
        <v>3.7</v>
      </c>
      <c r="L82" s="23">
        <v>70</v>
      </c>
      <c r="M82" s="30">
        <v>90</v>
      </c>
      <c r="N82" s="32">
        <v>2.6923076923076925</v>
      </c>
      <c r="O82" s="23">
        <v>15.384615384615385</v>
      </c>
      <c r="P82" s="30">
        <v>53.846153846153854</v>
      </c>
      <c r="Q82" s="34">
        <v>0.25</v>
      </c>
      <c r="R82" s="25" t="s">
        <v>776</v>
      </c>
      <c r="S82" s="24">
        <v>25</v>
      </c>
      <c r="T82" s="25" t="s">
        <v>776</v>
      </c>
      <c r="U82" s="24">
        <v>10</v>
      </c>
      <c r="V82" s="35" t="s">
        <v>778</v>
      </c>
      <c r="W82" s="34">
        <v>0.75769230769230766</v>
      </c>
      <c r="X82" s="25" t="s">
        <v>778</v>
      </c>
      <c r="Y82" s="24">
        <v>29.615384615384613</v>
      </c>
      <c r="Z82" s="25" t="s">
        <v>778</v>
      </c>
      <c r="AA82" s="24">
        <v>46.153846153846146</v>
      </c>
      <c r="AB82" s="35" t="s">
        <v>778</v>
      </c>
      <c r="BI82" s="39"/>
    </row>
    <row r="83" spans="1:61" x14ac:dyDescent="0.25">
      <c r="A83" s="5">
        <v>70</v>
      </c>
      <c r="B83" s="27" t="s">
        <v>291</v>
      </c>
      <c r="C83" s="29">
        <v>2</v>
      </c>
      <c r="D83" s="21">
        <v>0</v>
      </c>
      <c r="E83" s="21">
        <v>100</v>
      </c>
      <c r="F83" s="21">
        <v>0</v>
      </c>
      <c r="G83" s="21">
        <v>0</v>
      </c>
      <c r="H83" s="22">
        <v>3</v>
      </c>
      <c r="I83" s="23">
        <v>0</v>
      </c>
      <c r="J83" s="30">
        <v>100</v>
      </c>
      <c r="K83" s="32">
        <v>3.1666666666666665</v>
      </c>
      <c r="L83" s="23">
        <v>16.666666666666664</v>
      </c>
      <c r="M83" s="30">
        <v>100</v>
      </c>
      <c r="N83" s="32">
        <v>3</v>
      </c>
      <c r="O83" s="23">
        <v>20</v>
      </c>
      <c r="P83" s="30">
        <v>80</v>
      </c>
      <c r="Q83" s="34">
        <v>0.16666666666666652</v>
      </c>
      <c r="R83" s="25" t="s">
        <v>776</v>
      </c>
      <c r="S83" s="24">
        <v>16.666666666666664</v>
      </c>
      <c r="T83" s="25" t="s">
        <v>776</v>
      </c>
      <c r="U83" s="24">
        <v>0</v>
      </c>
      <c r="V83" s="35" t="s">
        <v>777</v>
      </c>
      <c r="W83" s="34">
        <v>0</v>
      </c>
      <c r="X83" s="25" t="s">
        <v>777</v>
      </c>
      <c r="Y83" s="24">
        <v>20</v>
      </c>
      <c r="Z83" s="25" t="s">
        <v>776</v>
      </c>
      <c r="AA83" s="24">
        <v>20</v>
      </c>
      <c r="AB83" s="35" t="s">
        <v>778</v>
      </c>
      <c r="BI83" s="39"/>
    </row>
    <row r="84" spans="1:61" x14ac:dyDescent="0.25">
      <c r="A84" s="5">
        <v>71</v>
      </c>
      <c r="B84" s="27" t="s">
        <v>292</v>
      </c>
      <c r="C84" s="29">
        <v>4</v>
      </c>
      <c r="D84" s="21">
        <v>25</v>
      </c>
      <c r="E84" s="21">
        <v>50</v>
      </c>
      <c r="F84" s="21">
        <v>25</v>
      </c>
      <c r="G84" s="21">
        <v>0</v>
      </c>
      <c r="H84" s="22">
        <v>3</v>
      </c>
      <c r="I84" s="23">
        <v>25</v>
      </c>
      <c r="J84" s="30">
        <v>75</v>
      </c>
      <c r="K84" s="32">
        <v>3.6666666666666665</v>
      </c>
      <c r="L84" s="23">
        <v>66.666666666666657</v>
      </c>
      <c r="M84" s="30">
        <v>99.999999999999986</v>
      </c>
      <c r="N84" s="32">
        <v>3</v>
      </c>
      <c r="O84" s="23">
        <v>33.333333333333329</v>
      </c>
      <c r="P84" s="30">
        <v>66.666666666666657</v>
      </c>
      <c r="Q84" s="34">
        <v>0.66666666666666652</v>
      </c>
      <c r="R84" s="25" t="s">
        <v>776</v>
      </c>
      <c r="S84" s="24">
        <v>41.666666666666657</v>
      </c>
      <c r="T84" s="25" t="s">
        <v>776</v>
      </c>
      <c r="U84" s="24">
        <v>24.999999999999986</v>
      </c>
      <c r="V84" s="35" t="s">
        <v>776</v>
      </c>
      <c r="W84" s="34">
        <v>0</v>
      </c>
      <c r="X84" s="25" t="s">
        <v>777</v>
      </c>
      <c r="Y84" s="24">
        <v>8.3333333333333286</v>
      </c>
      <c r="Z84" s="25" t="s">
        <v>776</v>
      </c>
      <c r="AA84" s="24">
        <v>8.3333333333333428</v>
      </c>
      <c r="AB84" s="35" t="s">
        <v>778</v>
      </c>
      <c r="AH84" s="36"/>
      <c r="AI84" s="37"/>
      <c r="AJ84" s="38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</row>
    <row r="85" spans="1:61" x14ac:dyDescent="0.25">
      <c r="A85" s="11" t="s">
        <v>20</v>
      </c>
      <c r="B85" s="102"/>
      <c r="C85" s="103">
        <v>26</v>
      </c>
      <c r="D85" s="104">
        <v>3.8461538461538463</v>
      </c>
      <c r="E85" s="104">
        <v>57.692307692307686</v>
      </c>
      <c r="F85" s="104">
        <v>38.461538461538467</v>
      </c>
      <c r="G85" s="104">
        <v>0</v>
      </c>
      <c r="H85" s="104">
        <v>3.3461538461538463</v>
      </c>
      <c r="I85" s="104">
        <v>38.461538461538467</v>
      </c>
      <c r="J85" s="105">
        <v>96.15384615384616</v>
      </c>
      <c r="K85" s="106">
        <v>3.5454545454545454</v>
      </c>
      <c r="L85" s="104">
        <v>54.545454545454547</v>
      </c>
      <c r="M85" s="105">
        <v>95.454545454545453</v>
      </c>
      <c r="N85" s="106">
        <v>2.8095238095238093</v>
      </c>
      <c r="O85" s="104">
        <v>19.047619047619047</v>
      </c>
      <c r="P85" s="105">
        <v>61.904761904761898</v>
      </c>
      <c r="Q85" s="106">
        <v>0.19930069930069916</v>
      </c>
      <c r="R85" s="104" t="s">
        <v>776</v>
      </c>
      <c r="S85" s="104">
        <v>16.08391608391608</v>
      </c>
      <c r="T85" s="104" t="s">
        <v>776</v>
      </c>
      <c r="U85" s="104">
        <v>0.69930069930070715</v>
      </c>
      <c r="V85" s="105" t="s">
        <v>778</v>
      </c>
      <c r="W85" s="106">
        <v>0.53663003663003694</v>
      </c>
      <c r="X85" s="104" t="s">
        <v>778</v>
      </c>
      <c r="Y85" s="104">
        <v>19.41391941391942</v>
      </c>
      <c r="Z85" s="104" t="s">
        <v>778</v>
      </c>
      <c r="AA85" s="104">
        <v>34.249084249084262</v>
      </c>
      <c r="AB85" s="105" t="s">
        <v>778</v>
      </c>
      <c r="AH85" s="36"/>
      <c r="AJ85" s="38"/>
      <c r="AK85" s="39"/>
      <c r="AL85" s="37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</row>
    <row r="86" spans="1:61" x14ac:dyDescent="0.25">
      <c r="A86" s="5">
        <v>72</v>
      </c>
      <c r="B86" s="27" t="s">
        <v>293</v>
      </c>
      <c r="C86" s="29">
        <v>23</v>
      </c>
      <c r="D86" s="21">
        <v>0</v>
      </c>
      <c r="E86" s="21">
        <v>60.869565217391312</v>
      </c>
      <c r="F86" s="21">
        <v>39.130434782608695</v>
      </c>
      <c r="G86" s="21">
        <v>0</v>
      </c>
      <c r="H86" s="22">
        <v>3.3913043478260869</v>
      </c>
      <c r="I86" s="23">
        <v>39.130434782608695</v>
      </c>
      <c r="J86" s="30">
        <v>100</v>
      </c>
      <c r="K86" s="32">
        <v>3.2857142857142856</v>
      </c>
      <c r="L86" s="23">
        <v>28.571428571428569</v>
      </c>
      <c r="M86" s="30">
        <v>100</v>
      </c>
      <c r="N86" s="32">
        <v>3.28</v>
      </c>
      <c r="O86" s="23">
        <v>32</v>
      </c>
      <c r="P86" s="30">
        <v>92</v>
      </c>
      <c r="Q86" s="34">
        <v>0.10559006211180133</v>
      </c>
      <c r="R86" s="25" t="s">
        <v>778</v>
      </c>
      <c r="S86" s="24">
        <v>10.559006211180126</v>
      </c>
      <c r="T86" s="25" t="s">
        <v>778</v>
      </c>
      <c r="U86" s="24">
        <v>0</v>
      </c>
      <c r="V86" s="35" t="s">
        <v>777</v>
      </c>
      <c r="W86" s="34">
        <v>0.11130434782608711</v>
      </c>
      <c r="X86" s="25" t="s">
        <v>778</v>
      </c>
      <c r="Y86" s="24">
        <v>7.1304347826086953</v>
      </c>
      <c r="Z86" s="25" t="s">
        <v>778</v>
      </c>
      <c r="AA86" s="24">
        <v>8</v>
      </c>
      <c r="AB86" s="35" t="s">
        <v>778</v>
      </c>
      <c r="AH86" s="36"/>
      <c r="AJ86" s="38"/>
      <c r="AK86" s="39"/>
      <c r="AL86" s="37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</row>
    <row r="87" spans="1:61" x14ac:dyDescent="0.25">
      <c r="A87" s="5">
        <v>73</v>
      </c>
      <c r="B87" s="27" t="s">
        <v>294</v>
      </c>
      <c r="C87" s="29">
        <v>24</v>
      </c>
      <c r="D87" s="21">
        <v>0</v>
      </c>
      <c r="E87" s="21">
        <v>41.666666666666671</v>
      </c>
      <c r="F87" s="21">
        <v>50</v>
      </c>
      <c r="G87" s="21">
        <v>8.3333333333333321</v>
      </c>
      <c r="H87" s="22">
        <v>3.6666666666666665</v>
      </c>
      <c r="I87" s="23">
        <v>58.333333333333329</v>
      </c>
      <c r="J87" s="30">
        <v>100</v>
      </c>
      <c r="K87" s="32">
        <v>3.2222222222222223</v>
      </c>
      <c r="L87" s="23">
        <v>33.333333333333329</v>
      </c>
      <c r="M87" s="30">
        <v>88.888888888888886</v>
      </c>
      <c r="N87" s="32">
        <v>3.0833333333333335</v>
      </c>
      <c r="O87" s="23">
        <v>19.444444444444443</v>
      </c>
      <c r="P87" s="30">
        <v>86.111111111111086</v>
      </c>
      <c r="Q87" s="34">
        <v>0.4444444444444442</v>
      </c>
      <c r="R87" s="25" t="s">
        <v>778</v>
      </c>
      <c r="S87" s="24">
        <v>25</v>
      </c>
      <c r="T87" s="25" t="s">
        <v>778</v>
      </c>
      <c r="U87" s="24">
        <v>11.111111111111114</v>
      </c>
      <c r="V87" s="35" t="s">
        <v>778</v>
      </c>
      <c r="W87" s="34">
        <v>0.58333333333333304</v>
      </c>
      <c r="X87" s="25" t="s">
        <v>778</v>
      </c>
      <c r="Y87" s="24">
        <v>38.888888888888886</v>
      </c>
      <c r="Z87" s="25" t="s">
        <v>778</v>
      </c>
      <c r="AA87" s="24">
        <v>13.888888888888914</v>
      </c>
      <c r="AB87" s="35" t="s">
        <v>778</v>
      </c>
      <c r="AJ87" s="38"/>
      <c r="AK87" s="36"/>
      <c r="AL87" s="37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</row>
    <row r="88" spans="1:61" x14ac:dyDescent="0.25">
      <c r="A88" s="5">
        <v>74</v>
      </c>
      <c r="B88" s="27" t="s">
        <v>295</v>
      </c>
      <c r="C88" s="29">
        <v>39</v>
      </c>
      <c r="D88" s="21">
        <v>0</v>
      </c>
      <c r="E88" s="21">
        <v>17.948717948717949</v>
      </c>
      <c r="F88" s="21">
        <v>61.53846153846154</v>
      </c>
      <c r="G88" s="21">
        <v>20.512820512820511</v>
      </c>
      <c r="H88" s="22">
        <v>4.0256410256410255</v>
      </c>
      <c r="I88" s="23">
        <v>82.051282051282044</v>
      </c>
      <c r="J88" s="30">
        <v>100</v>
      </c>
      <c r="K88" s="32">
        <v>4</v>
      </c>
      <c r="L88" s="23">
        <v>79.487179487179489</v>
      </c>
      <c r="M88" s="30">
        <v>100</v>
      </c>
      <c r="N88" s="32">
        <v>3.0540540540540539</v>
      </c>
      <c r="O88" s="23">
        <v>27.027027027027028</v>
      </c>
      <c r="P88" s="30">
        <v>78.378378378378372</v>
      </c>
      <c r="Q88" s="34">
        <v>2.564102564102555E-2</v>
      </c>
      <c r="R88" s="25" t="s">
        <v>778</v>
      </c>
      <c r="S88" s="24">
        <v>2.564102564102555</v>
      </c>
      <c r="T88" s="25" t="s">
        <v>778</v>
      </c>
      <c r="U88" s="24">
        <v>0</v>
      </c>
      <c r="V88" s="35" t="s">
        <v>777</v>
      </c>
      <c r="W88" s="34">
        <v>0.9715869715869716</v>
      </c>
      <c r="X88" s="25" t="s">
        <v>778</v>
      </c>
      <c r="Y88" s="24">
        <v>55.024255024255012</v>
      </c>
      <c r="Z88" s="25" t="s">
        <v>778</v>
      </c>
      <c r="AA88" s="24">
        <v>21.621621621621628</v>
      </c>
      <c r="AB88" s="35" t="s">
        <v>778</v>
      </c>
      <c r="AJ88" s="38"/>
      <c r="AK88" s="36"/>
      <c r="AL88" s="37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</row>
    <row r="89" spans="1:61" x14ac:dyDescent="0.25">
      <c r="A89" s="5">
        <v>75</v>
      </c>
      <c r="B89" s="27" t="s">
        <v>296</v>
      </c>
      <c r="C89" s="29">
        <v>12</v>
      </c>
      <c r="D89" s="21">
        <v>0</v>
      </c>
      <c r="E89" s="21">
        <v>16.666666666666664</v>
      </c>
      <c r="F89" s="21">
        <v>66.666666666666657</v>
      </c>
      <c r="G89" s="21">
        <v>16.666666666666664</v>
      </c>
      <c r="H89" s="22">
        <v>4</v>
      </c>
      <c r="I89" s="23">
        <v>83.333333333333314</v>
      </c>
      <c r="J89" s="30">
        <v>99.999999999999972</v>
      </c>
      <c r="K89" s="32">
        <v>3.5</v>
      </c>
      <c r="L89" s="23">
        <v>50</v>
      </c>
      <c r="M89" s="30">
        <v>100</v>
      </c>
      <c r="N89" s="32">
        <v>3.1333333333333333</v>
      </c>
      <c r="O89" s="23">
        <v>26.666666666666668</v>
      </c>
      <c r="P89" s="30">
        <v>86.666666666666671</v>
      </c>
      <c r="Q89" s="34">
        <v>0.5</v>
      </c>
      <c r="R89" s="25" t="s">
        <v>778</v>
      </c>
      <c r="S89" s="24">
        <v>33.333333333333314</v>
      </c>
      <c r="T89" s="25" t="s">
        <v>778</v>
      </c>
      <c r="U89" s="24">
        <v>2.8421709430404007E-14</v>
      </c>
      <c r="V89" s="35" t="s">
        <v>777</v>
      </c>
      <c r="W89" s="34">
        <v>0.8666666666666667</v>
      </c>
      <c r="X89" s="25" t="s">
        <v>778</v>
      </c>
      <c r="Y89" s="24">
        <v>56.666666666666643</v>
      </c>
      <c r="Z89" s="25" t="s">
        <v>778</v>
      </c>
      <c r="AA89" s="24">
        <v>13.3333333333333</v>
      </c>
      <c r="AB89" s="35" t="s">
        <v>778</v>
      </c>
      <c r="AJ89" s="38"/>
      <c r="AK89" s="36"/>
      <c r="AL89" s="37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</row>
    <row r="90" spans="1:61" x14ac:dyDescent="0.25">
      <c r="A90" s="11" t="s">
        <v>21</v>
      </c>
      <c r="B90" s="102"/>
      <c r="C90" s="103">
        <v>98</v>
      </c>
      <c r="D90" s="104">
        <v>0</v>
      </c>
      <c r="E90" s="104">
        <v>33.673469387755098</v>
      </c>
      <c r="F90" s="104">
        <v>54.081632653061227</v>
      </c>
      <c r="G90" s="104">
        <v>12.244897959183673</v>
      </c>
      <c r="H90" s="104">
        <v>3.7857142857142856</v>
      </c>
      <c r="I90" s="104">
        <v>66.326530612244895</v>
      </c>
      <c r="J90" s="105">
        <v>100</v>
      </c>
      <c r="K90" s="106">
        <v>3.632183908045977</v>
      </c>
      <c r="L90" s="104">
        <v>56.321839080459768</v>
      </c>
      <c r="M90" s="105">
        <v>97.701149425287355</v>
      </c>
      <c r="N90" s="106">
        <v>3.1238938053097347</v>
      </c>
      <c r="O90" s="104">
        <v>25.663716814159294</v>
      </c>
      <c r="P90" s="105">
        <v>84.955752212389385</v>
      </c>
      <c r="Q90" s="106">
        <v>0.15353037766830857</v>
      </c>
      <c r="R90" s="104" t="s">
        <v>778</v>
      </c>
      <c r="S90" s="104">
        <v>10.004691531785127</v>
      </c>
      <c r="T90" s="104" t="s">
        <v>778</v>
      </c>
      <c r="U90" s="104">
        <v>2.2988505747126453</v>
      </c>
      <c r="V90" s="105" t="s">
        <v>778</v>
      </c>
      <c r="W90" s="106">
        <v>0.66182048040455088</v>
      </c>
      <c r="X90" s="104" t="s">
        <v>778</v>
      </c>
      <c r="Y90" s="104">
        <v>40.662813798085601</v>
      </c>
      <c r="Z90" s="104" t="s">
        <v>778</v>
      </c>
      <c r="AA90" s="104">
        <v>15.044247787610615</v>
      </c>
      <c r="AB90" s="105" t="s">
        <v>778</v>
      </c>
      <c r="AJ90" s="38"/>
      <c r="AK90" s="36"/>
      <c r="AL90" s="37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</row>
    <row r="91" spans="1:61" x14ac:dyDescent="0.25">
      <c r="A91" s="5">
        <v>76</v>
      </c>
      <c r="B91" s="27" t="s">
        <v>297</v>
      </c>
      <c r="C91" s="29">
        <v>4</v>
      </c>
      <c r="D91" s="21">
        <v>0</v>
      </c>
      <c r="E91" s="21">
        <v>50</v>
      </c>
      <c r="F91" s="21">
        <v>50</v>
      </c>
      <c r="G91" s="21">
        <v>0</v>
      </c>
      <c r="H91" s="22">
        <v>3.5</v>
      </c>
      <c r="I91" s="23">
        <v>50</v>
      </c>
      <c r="J91" s="30">
        <v>100</v>
      </c>
      <c r="K91" s="32">
        <v>4.333333333333333</v>
      </c>
      <c r="L91" s="23">
        <v>99.999999999999986</v>
      </c>
      <c r="M91" s="30">
        <v>99.999999999999986</v>
      </c>
      <c r="N91" s="32">
        <v>3.7142857142857144</v>
      </c>
      <c r="O91" s="23">
        <v>71.428571428571431</v>
      </c>
      <c r="P91" s="30">
        <v>100</v>
      </c>
      <c r="Q91" s="34">
        <v>0.83333333333333304</v>
      </c>
      <c r="R91" s="25" t="s">
        <v>776</v>
      </c>
      <c r="S91" s="24">
        <v>49.999999999999986</v>
      </c>
      <c r="T91" s="25" t="s">
        <v>776</v>
      </c>
      <c r="U91" s="24">
        <v>1.4210854715202004E-14</v>
      </c>
      <c r="V91" s="35" t="s">
        <v>777</v>
      </c>
      <c r="W91" s="34">
        <v>0.21428571428571441</v>
      </c>
      <c r="X91" s="25" t="s">
        <v>776</v>
      </c>
      <c r="Y91" s="24">
        <v>21.428571428571431</v>
      </c>
      <c r="Z91" s="25" t="s">
        <v>776</v>
      </c>
      <c r="AA91" s="24">
        <v>0</v>
      </c>
      <c r="AB91" s="35" t="s">
        <v>777</v>
      </c>
      <c r="AJ91" s="38"/>
      <c r="AK91" s="36"/>
      <c r="AL91" s="37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</row>
    <row r="92" spans="1:61" x14ac:dyDescent="0.25">
      <c r="A92" s="5">
        <v>77</v>
      </c>
      <c r="B92" s="27" t="s">
        <v>298</v>
      </c>
      <c r="C92" s="29">
        <v>29</v>
      </c>
      <c r="D92" s="21">
        <v>3.4482758620689653</v>
      </c>
      <c r="E92" s="21">
        <v>44.827586206896555</v>
      </c>
      <c r="F92" s="21">
        <v>48.275862068965516</v>
      </c>
      <c r="G92" s="21">
        <v>3.4482758620689653</v>
      </c>
      <c r="H92" s="22">
        <v>3.5172413793103448</v>
      </c>
      <c r="I92" s="23">
        <v>51.724137931034484</v>
      </c>
      <c r="J92" s="30">
        <v>96.551724137931032</v>
      </c>
      <c r="K92" s="32">
        <v>3.2727272727272729</v>
      </c>
      <c r="L92" s="23">
        <v>27.272727272727273</v>
      </c>
      <c r="M92" s="30">
        <v>95.454545454545453</v>
      </c>
      <c r="N92" s="32">
        <v>2.8571428571428572</v>
      </c>
      <c r="O92" s="23">
        <v>4.7619047619047619</v>
      </c>
      <c r="P92" s="30">
        <v>80.952380952380949</v>
      </c>
      <c r="Q92" s="34">
        <v>0.24451410658307182</v>
      </c>
      <c r="R92" s="25" t="s">
        <v>778</v>
      </c>
      <c r="S92" s="24">
        <v>24.451410658307211</v>
      </c>
      <c r="T92" s="25" t="s">
        <v>778</v>
      </c>
      <c r="U92" s="24">
        <v>1.0971786833855788</v>
      </c>
      <c r="V92" s="35" t="s">
        <v>778</v>
      </c>
      <c r="W92" s="34">
        <v>0.66009852216748754</v>
      </c>
      <c r="X92" s="25" t="s">
        <v>778</v>
      </c>
      <c r="Y92" s="24">
        <v>46.962233169129725</v>
      </c>
      <c r="Z92" s="25" t="s">
        <v>778</v>
      </c>
      <c r="AA92" s="24">
        <v>15.599343185550083</v>
      </c>
      <c r="AB92" s="35" t="s">
        <v>778</v>
      </c>
      <c r="AJ92" s="38"/>
      <c r="AK92" s="36"/>
      <c r="AL92" s="37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</row>
    <row r="93" spans="1:61" x14ac:dyDescent="0.25">
      <c r="A93" s="5">
        <v>78</v>
      </c>
      <c r="B93" s="27" t="s">
        <v>299</v>
      </c>
      <c r="C93" s="29">
        <v>11</v>
      </c>
      <c r="D93" s="21">
        <v>36.363636363636367</v>
      </c>
      <c r="E93" s="21">
        <v>45.454545454545453</v>
      </c>
      <c r="F93" s="21">
        <v>18.181818181818183</v>
      </c>
      <c r="G93" s="21">
        <v>0</v>
      </c>
      <c r="H93" s="22">
        <v>2.8181818181818183</v>
      </c>
      <c r="I93" s="23">
        <v>18.181818181818183</v>
      </c>
      <c r="J93" s="30">
        <v>63.63636363636364</v>
      </c>
      <c r="K93" s="32">
        <v>3.6666666666666665</v>
      </c>
      <c r="L93" s="23">
        <v>75</v>
      </c>
      <c r="M93" s="30">
        <v>91.666666666666657</v>
      </c>
      <c r="N93" s="32">
        <v>2.5714285714285716</v>
      </c>
      <c r="O93" s="23">
        <v>0</v>
      </c>
      <c r="P93" s="30">
        <v>57.142857142857139</v>
      </c>
      <c r="Q93" s="34">
        <v>0.84848484848484818</v>
      </c>
      <c r="R93" s="25" t="s">
        <v>776</v>
      </c>
      <c r="S93" s="24">
        <v>56.818181818181813</v>
      </c>
      <c r="T93" s="25" t="s">
        <v>776</v>
      </c>
      <c r="U93" s="24">
        <v>28.030303030303017</v>
      </c>
      <c r="V93" s="35" t="s">
        <v>776</v>
      </c>
      <c r="W93" s="34">
        <v>0.24675324675324672</v>
      </c>
      <c r="X93" s="25" t="s">
        <v>778</v>
      </c>
      <c r="Y93" s="24">
        <v>18.181818181818183</v>
      </c>
      <c r="Z93" s="25" t="s">
        <v>778</v>
      </c>
      <c r="AA93" s="24">
        <v>6.4935064935065014</v>
      </c>
      <c r="AB93" s="35" t="s">
        <v>778</v>
      </c>
      <c r="AJ93" s="38"/>
      <c r="AK93" s="36"/>
      <c r="AL93" s="37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</row>
    <row r="94" spans="1:61" x14ac:dyDescent="0.25">
      <c r="A94" s="5">
        <v>79</v>
      </c>
      <c r="B94" s="27" t="s">
        <v>300</v>
      </c>
      <c r="C94" s="29">
        <v>4</v>
      </c>
      <c r="D94" s="21">
        <v>0</v>
      </c>
      <c r="E94" s="21">
        <v>25</v>
      </c>
      <c r="F94" s="21">
        <v>75</v>
      </c>
      <c r="G94" s="21">
        <v>0</v>
      </c>
      <c r="H94" s="22">
        <v>3.75</v>
      </c>
      <c r="I94" s="23">
        <v>75</v>
      </c>
      <c r="J94" s="30">
        <v>100</v>
      </c>
      <c r="K94" s="32">
        <v>3.5</v>
      </c>
      <c r="L94" s="23">
        <v>50</v>
      </c>
      <c r="M94" s="30">
        <v>100</v>
      </c>
      <c r="N94" s="32">
        <v>3</v>
      </c>
      <c r="O94" s="23">
        <v>0</v>
      </c>
      <c r="P94" s="30">
        <v>100</v>
      </c>
      <c r="Q94" s="34">
        <v>0.25</v>
      </c>
      <c r="R94" s="25" t="s">
        <v>778</v>
      </c>
      <c r="S94" s="24">
        <v>25</v>
      </c>
      <c r="T94" s="25" t="s">
        <v>778</v>
      </c>
      <c r="U94" s="24">
        <v>0</v>
      </c>
      <c r="V94" s="35" t="s">
        <v>777</v>
      </c>
      <c r="W94" s="34">
        <v>0.75</v>
      </c>
      <c r="X94" s="25" t="s">
        <v>778</v>
      </c>
      <c r="Y94" s="24">
        <v>75</v>
      </c>
      <c r="Z94" s="25" t="s">
        <v>778</v>
      </c>
      <c r="AA94" s="24">
        <v>0</v>
      </c>
      <c r="AB94" s="35" t="s">
        <v>777</v>
      </c>
      <c r="AJ94" s="38"/>
      <c r="AK94" s="36"/>
      <c r="AL94" s="37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</row>
    <row r="95" spans="1:61" x14ac:dyDescent="0.25">
      <c r="A95" s="5">
        <v>80</v>
      </c>
      <c r="B95" s="27" t="s">
        <v>301</v>
      </c>
      <c r="C95" s="29">
        <v>1</v>
      </c>
      <c r="D95" s="21">
        <v>0</v>
      </c>
      <c r="E95" s="21">
        <v>100</v>
      </c>
      <c r="F95" s="21">
        <v>0</v>
      </c>
      <c r="G95" s="21">
        <v>0</v>
      </c>
      <c r="H95" s="22">
        <v>3</v>
      </c>
      <c r="I95" s="23">
        <v>0</v>
      </c>
      <c r="J95" s="30">
        <v>100</v>
      </c>
      <c r="K95" s="32">
        <v>3.3333333333333335</v>
      </c>
      <c r="L95" s="23">
        <v>50</v>
      </c>
      <c r="M95" s="30">
        <v>83.333333333333329</v>
      </c>
      <c r="N95" s="32">
        <v>3.3</v>
      </c>
      <c r="O95" s="23">
        <v>30</v>
      </c>
      <c r="P95" s="30">
        <v>100</v>
      </c>
      <c r="Q95" s="34">
        <v>0.33333333333333348</v>
      </c>
      <c r="R95" s="25" t="s">
        <v>776</v>
      </c>
      <c r="S95" s="24">
        <v>50</v>
      </c>
      <c r="T95" s="25" t="s">
        <v>776</v>
      </c>
      <c r="U95" s="24">
        <v>16.666666666666671</v>
      </c>
      <c r="V95" s="35" t="s">
        <v>778</v>
      </c>
      <c r="W95" s="34">
        <v>0.29999999999999982</v>
      </c>
      <c r="X95" s="25" t="s">
        <v>776</v>
      </c>
      <c r="Y95" s="24">
        <v>30</v>
      </c>
      <c r="Z95" s="25" t="s">
        <v>776</v>
      </c>
      <c r="AA95" s="24">
        <v>0</v>
      </c>
      <c r="AB95" s="35" t="s">
        <v>777</v>
      </c>
      <c r="AJ95" s="38"/>
      <c r="AK95" s="36"/>
      <c r="AL95" s="37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</row>
    <row r="96" spans="1:61" x14ac:dyDescent="0.25">
      <c r="A96" s="5">
        <v>81</v>
      </c>
      <c r="B96" s="27" t="s">
        <v>302</v>
      </c>
      <c r="C96" s="29">
        <v>8</v>
      </c>
      <c r="D96" s="21">
        <v>0</v>
      </c>
      <c r="E96" s="21">
        <v>12.5</v>
      </c>
      <c r="F96" s="21">
        <v>75</v>
      </c>
      <c r="G96" s="21">
        <v>12.5</v>
      </c>
      <c r="H96" s="22">
        <v>4</v>
      </c>
      <c r="I96" s="23">
        <v>87.5</v>
      </c>
      <c r="J96" s="30">
        <v>100</v>
      </c>
      <c r="K96" s="32">
        <v>3.8571428571428572</v>
      </c>
      <c r="L96" s="23">
        <v>71.428571428571416</v>
      </c>
      <c r="M96" s="30">
        <v>100</v>
      </c>
      <c r="N96" s="32">
        <v>3.5</v>
      </c>
      <c r="O96" s="23">
        <v>50</v>
      </c>
      <c r="P96" s="30">
        <v>100</v>
      </c>
      <c r="Q96" s="34">
        <v>0.14285714285714279</v>
      </c>
      <c r="R96" s="25" t="s">
        <v>778</v>
      </c>
      <c r="S96" s="24">
        <v>16.071428571428584</v>
      </c>
      <c r="T96" s="25" t="s">
        <v>778</v>
      </c>
      <c r="U96" s="24">
        <v>0</v>
      </c>
      <c r="V96" s="35" t="s">
        <v>777</v>
      </c>
      <c r="W96" s="34">
        <v>0.5</v>
      </c>
      <c r="X96" s="25" t="s">
        <v>778</v>
      </c>
      <c r="Y96" s="24">
        <v>37.5</v>
      </c>
      <c r="Z96" s="25" t="s">
        <v>778</v>
      </c>
      <c r="AA96" s="24">
        <v>0</v>
      </c>
      <c r="AB96" s="35" t="s">
        <v>777</v>
      </c>
      <c r="AJ96" s="38"/>
      <c r="AK96" s="36"/>
      <c r="AL96" s="37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</row>
    <row r="97" spans="1:61" x14ac:dyDescent="0.25">
      <c r="A97" s="11" t="s">
        <v>22</v>
      </c>
      <c r="B97" s="102"/>
      <c r="C97" s="103">
        <v>57</v>
      </c>
      <c r="D97" s="104">
        <v>8.7719298245614024</v>
      </c>
      <c r="E97" s="104">
        <v>40.350877192982452</v>
      </c>
      <c r="F97" s="104">
        <v>47.368421052631575</v>
      </c>
      <c r="G97" s="104">
        <v>3.5087719298245612</v>
      </c>
      <c r="H97" s="104">
        <v>3.4561403508771931</v>
      </c>
      <c r="I97" s="104">
        <v>50.877192982456137</v>
      </c>
      <c r="J97" s="105">
        <v>91.228070175438589</v>
      </c>
      <c r="K97" s="106">
        <v>3.5172413793103448</v>
      </c>
      <c r="L97" s="104">
        <v>51.724137931034477</v>
      </c>
      <c r="M97" s="105">
        <v>94.827586206896541</v>
      </c>
      <c r="N97" s="106">
        <v>3.0491803278688523</v>
      </c>
      <c r="O97" s="104">
        <v>21.311475409836063</v>
      </c>
      <c r="P97" s="105">
        <v>83.606557377049171</v>
      </c>
      <c r="Q97" s="106">
        <v>6.1101028433151683E-2</v>
      </c>
      <c r="R97" s="104" t="s">
        <v>776</v>
      </c>
      <c r="S97" s="104">
        <v>0.84694494857834002</v>
      </c>
      <c r="T97" s="104" t="s">
        <v>776</v>
      </c>
      <c r="U97" s="104">
        <v>3.5995160314579522</v>
      </c>
      <c r="V97" s="105" t="s">
        <v>776</v>
      </c>
      <c r="W97" s="106">
        <v>0.40696002300834078</v>
      </c>
      <c r="X97" s="104" t="s">
        <v>778</v>
      </c>
      <c r="Y97" s="104">
        <v>29.565717572620073</v>
      </c>
      <c r="Z97" s="104" t="s">
        <v>778</v>
      </c>
      <c r="AA97" s="104">
        <v>7.6215127983894178</v>
      </c>
      <c r="AB97" s="105" t="s">
        <v>778</v>
      </c>
      <c r="AJ97" s="38"/>
      <c r="AK97" s="36"/>
      <c r="AL97" s="37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</row>
    <row r="98" spans="1:61" x14ac:dyDescent="0.25">
      <c r="A98" s="5">
        <v>82</v>
      </c>
      <c r="B98" s="27" t="s">
        <v>303</v>
      </c>
      <c r="C98" s="29">
        <v>2</v>
      </c>
      <c r="D98" s="21">
        <v>0</v>
      </c>
      <c r="E98" s="21">
        <v>0</v>
      </c>
      <c r="F98" s="21">
        <v>50</v>
      </c>
      <c r="G98" s="21">
        <v>50</v>
      </c>
      <c r="H98" s="22">
        <v>4.5</v>
      </c>
      <c r="I98" s="23">
        <v>100</v>
      </c>
      <c r="J98" s="30">
        <v>100</v>
      </c>
      <c r="K98" s="32">
        <v>3.2857142857142856</v>
      </c>
      <c r="L98" s="23">
        <v>28.571428571428569</v>
      </c>
      <c r="M98" s="30">
        <v>100</v>
      </c>
      <c r="N98" s="32">
        <v>3.25</v>
      </c>
      <c r="O98" s="23">
        <v>25</v>
      </c>
      <c r="P98" s="30">
        <v>100</v>
      </c>
      <c r="Q98" s="34">
        <v>1.2142857142857144</v>
      </c>
      <c r="R98" s="25" t="s">
        <v>778</v>
      </c>
      <c r="S98" s="24">
        <v>71.428571428571431</v>
      </c>
      <c r="T98" s="25" t="s">
        <v>778</v>
      </c>
      <c r="U98" s="24">
        <v>0</v>
      </c>
      <c r="V98" s="35" t="s">
        <v>777</v>
      </c>
      <c r="W98" s="34">
        <v>1.25</v>
      </c>
      <c r="X98" s="25" t="s">
        <v>778</v>
      </c>
      <c r="Y98" s="24">
        <v>75</v>
      </c>
      <c r="Z98" s="25" t="s">
        <v>778</v>
      </c>
      <c r="AA98" s="24">
        <v>0</v>
      </c>
      <c r="AB98" s="35" t="s">
        <v>777</v>
      </c>
      <c r="AJ98" s="38"/>
      <c r="AK98" s="36"/>
      <c r="AL98" s="37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</row>
    <row r="99" spans="1:61" x14ac:dyDescent="0.25">
      <c r="A99" s="5">
        <v>83</v>
      </c>
      <c r="B99" s="27" t="s">
        <v>304</v>
      </c>
      <c r="C99" s="29">
        <v>7</v>
      </c>
      <c r="D99" s="21">
        <v>14.285714285714285</v>
      </c>
      <c r="E99" s="21">
        <v>71.428571428571431</v>
      </c>
      <c r="F99" s="21">
        <v>14.285714285714285</v>
      </c>
      <c r="G99" s="21">
        <v>0</v>
      </c>
      <c r="H99" s="22">
        <v>3</v>
      </c>
      <c r="I99" s="23">
        <v>14.285714285714285</v>
      </c>
      <c r="J99" s="30">
        <v>85.714285714285722</v>
      </c>
      <c r="K99" s="32">
        <v>3.5</v>
      </c>
      <c r="L99" s="23">
        <v>50</v>
      </c>
      <c r="M99" s="30">
        <v>100</v>
      </c>
      <c r="N99" s="32">
        <v>2.6</v>
      </c>
      <c r="O99" s="23">
        <v>0</v>
      </c>
      <c r="P99" s="30">
        <v>60</v>
      </c>
      <c r="Q99" s="34">
        <v>0.5</v>
      </c>
      <c r="R99" s="25" t="s">
        <v>776</v>
      </c>
      <c r="S99" s="24">
        <v>35.714285714285715</v>
      </c>
      <c r="T99" s="25" t="s">
        <v>776</v>
      </c>
      <c r="U99" s="24">
        <v>14.285714285714278</v>
      </c>
      <c r="V99" s="35" t="s">
        <v>776</v>
      </c>
      <c r="W99" s="34">
        <v>0.39999999999999991</v>
      </c>
      <c r="X99" s="25" t="s">
        <v>778</v>
      </c>
      <c r="Y99" s="24">
        <v>14.285714285714285</v>
      </c>
      <c r="Z99" s="25" t="s">
        <v>778</v>
      </c>
      <c r="AA99" s="24">
        <v>25.714285714285722</v>
      </c>
      <c r="AB99" s="35" t="s">
        <v>778</v>
      </c>
      <c r="AJ99" s="38"/>
      <c r="AK99" s="36"/>
      <c r="AL99" s="37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</row>
    <row r="100" spans="1:61" x14ac:dyDescent="0.25">
      <c r="A100" s="5">
        <v>84</v>
      </c>
      <c r="B100" s="27" t="s">
        <v>305</v>
      </c>
      <c r="C100" s="29">
        <v>2</v>
      </c>
      <c r="D100" s="21">
        <v>0</v>
      </c>
      <c r="E100" s="21">
        <v>0</v>
      </c>
      <c r="F100" s="21">
        <v>100</v>
      </c>
      <c r="G100" s="21">
        <v>0</v>
      </c>
      <c r="H100" s="22">
        <v>4</v>
      </c>
      <c r="I100" s="23">
        <v>100</v>
      </c>
      <c r="J100" s="30">
        <v>100</v>
      </c>
      <c r="K100" s="32">
        <v>3.3333333333333335</v>
      </c>
      <c r="L100" s="23">
        <v>33.333333333333329</v>
      </c>
      <c r="M100" s="30">
        <v>99.999999999999986</v>
      </c>
      <c r="N100" s="32">
        <v>3.3333333333333335</v>
      </c>
      <c r="O100" s="23">
        <v>33.333333333333329</v>
      </c>
      <c r="P100" s="30">
        <v>99.999999999999986</v>
      </c>
      <c r="Q100" s="34">
        <v>0.66666666666666652</v>
      </c>
      <c r="R100" s="25" t="s">
        <v>778</v>
      </c>
      <c r="S100" s="24">
        <v>66.666666666666671</v>
      </c>
      <c r="T100" s="25" t="s">
        <v>778</v>
      </c>
      <c r="U100" s="24">
        <v>1.4210854715202004E-14</v>
      </c>
      <c r="V100" s="35" t="s">
        <v>777</v>
      </c>
      <c r="W100" s="34">
        <v>0.66666666666666652</v>
      </c>
      <c r="X100" s="25" t="s">
        <v>778</v>
      </c>
      <c r="Y100" s="24">
        <v>66.666666666666671</v>
      </c>
      <c r="Z100" s="25" t="s">
        <v>778</v>
      </c>
      <c r="AA100" s="24">
        <v>1.4210854715202004E-14</v>
      </c>
      <c r="AB100" s="35" t="s">
        <v>777</v>
      </c>
      <c r="AJ100" s="38"/>
      <c r="AK100" s="36"/>
      <c r="AL100" s="37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</row>
    <row r="101" spans="1:61" x14ac:dyDescent="0.25">
      <c r="A101" s="5">
        <v>85</v>
      </c>
      <c r="B101" s="27" t="s">
        <v>306</v>
      </c>
      <c r="C101" s="29">
        <v>2</v>
      </c>
      <c r="D101" s="21">
        <v>0</v>
      </c>
      <c r="E101" s="21">
        <v>0</v>
      </c>
      <c r="F101" s="21">
        <v>100</v>
      </c>
      <c r="G101" s="21">
        <v>0</v>
      </c>
      <c r="H101" s="22">
        <v>4</v>
      </c>
      <c r="I101" s="23">
        <v>100</v>
      </c>
      <c r="J101" s="30">
        <v>100</v>
      </c>
      <c r="K101" s="32">
        <v>3.6666666666666665</v>
      </c>
      <c r="L101" s="23">
        <v>49.999999999999993</v>
      </c>
      <c r="M101" s="30">
        <v>100</v>
      </c>
      <c r="N101" s="32">
        <v>3</v>
      </c>
      <c r="O101" s="23">
        <v>0</v>
      </c>
      <c r="P101" s="30">
        <v>100</v>
      </c>
      <c r="Q101" s="34">
        <v>0.33333333333333348</v>
      </c>
      <c r="R101" s="25" t="s">
        <v>778</v>
      </c>
      <c r="S101" s="24">
        <v>50.000000000000007</v>
      </c>
      <c r="T101" s="25" t="s">
        <v>778</v>
      </c>
      <c r="U101" s="24">
        <v>0</v>
      </c>
      <c r="V101" s="35" t="s">
        <v>777</v>
      </c>
      <c r="W101" s="34">
        <v>1</v>
      </c>
      <c r="X101" s="25" t="s">
        <v>778</v>
      </c>
      <c r="Y101" s="24">
        <v>100</v>
      </c>
      <c r="Z101" s="25" t="s">
        <v>778</v>
      </c>
      <c r="AA101" s="24">
        <v>0</v>
      </c>
      <c r="AB101" s="35" t="s">
        <v>777</v>
      </c>
      <c r="AJ101" s="38"/>
      <c r="AK101" s="36"/>
      <c r="AL101" s="37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</row>
    <row r="102" spans="1:61" x14ac:dyDescent="0.25">
      <c r="A102" s="5">
        <v>86</v>
      </c>
      <c r="B102" s="27" t="s">
        <v>307</v>
      </c>
      <c r="C102" s="29">
        <v>5</v>
      </c>
      <c r="D102" s="21">
        <v>0</v>
      </c>
      <c r="E102" s="21">
        <v>0</v>
      </c>
      <c r="F102" s="21">
        <v>60</v>
      </c>
      <c r="G102" s="21">
        <v>40</v>
      </c>
      <c r="H102" s="22">
        <v>4.4000000000000004</v>
      </c>
      <c r="I102" s="23">
        <v>100</v>
      </c>
      <c r="J102" s="30">
        <v>100</v>
      </c>
      <c r="K102" s="32">
        <v>4</v>
      </c>
      <c r="L102" s="23">
        <v>100</v>
      </c>
      <c r="M102" s="30">
        <v>100</v>
      </c>
      <c r="N102" s="32">
        <v>2.875</v>
      </c>
      <c r="O102" s="23">
        <v>25</v>
      </c>
      <c r="P102" s="30">
        <v>62.5</v>
      </c>
      <c r="Q102" s="34">
        <v>0.40000000000000036</v>
      </c>
      <c r="R102" s="25" t="s">
        <v>778</v>
      </c>
      <c r="S102" s="24">
        <v>0</v>
      </c>
      <c r="T102" s="25" t="s">
        <v>777</v>
      </c>
      <c r="U102" s="24">
        <v>0</v>
      </c>
      <c r="V102" s="35" t="s">
        <v>777</v>
      </c>
      <c r="W102" s="34">
        <v>1.5250000000000004</v>
      </c>
      <c r="X102" s="25" t="s">
        <v>778</v>
      </c>
      <c r="Y102" s="24">
        <v>75</v>
      </c>
      <c r="Z102" s="25" t="s">
        <v>778</v>
      </c>
      <c r="AA102" s="24">
        <v>37.5</v>
      </c>
      <c r="AB102" s="35" t="s">
        <v>778</v>
      </c>
      <c r="AJ102" s="38"/>
      <c r="AK102" s="36"/>
      <c r="AL102" s="37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</row>
    <row r="103" spans="1:61" x14ac:dyDescent="0.25">
      <c r="A103" s="5">
        <v>87</v>
      </c>
      <c r="B103" s="27" t="s">
        <v>308</v>
      </c>
      <c r="C103" s="29">
        <v>3</v>
      </c>
      <c r="D103" s="21">
        <v>0</v>
      </c>
      <c r="E103" s="21">
        <v>33.333333333333329</v>
      </c>
      <c r="F103" s="21">
        <v>66.666666666666657</v>
      </c>
      <c r="G103" s="21">
        <v>0</v>
      </c>
      <c r="H103" s="22">
        <v>3.6666666666666665</v>
      </c>
      <c r="I103" s="23">
        <v>66.666666666666657</v>
      </c>
      <c r="J103" s="30">
        <v>99.999999999999986</v>
      </c>
      <c r="K103" s="32">
        <v>4</v>
      </c>
      <c r="L103" s="23">
        <v>100</v>
      </c>
      <c r="M103" s="30">
        <v>100</v>
      </c>
      <c r="N103" s="32">
        <v>3.3333333333333335</v>
      </c>
      <c r="O103" s="23">
        <v>33.333333333333329</v>
      </c>
      <c r="P103" s="30">
        <v>99.999999999999986</v>
      </c>
      <c r="Q103" s="34">
        <v>0.33333333333333348</v>
      </c>
      <c r="R103" s="25" t="s">
        <v>776</v>
      </c>
      <c r="S103" s="24">
        <v>33.333333333333343</v>
      </c>
      <c r="T103" s="25" t="s">
        <v>776</v>
      </c>
      <c r="U103" s="24">
        <v>1.4210854715202004E-14</v>
      </c>
      <c r="V103" s="35" t="s">
        <v>777</v>
      </c>
      <c r="W103" s="34">
        <v>0.33333333333333304</v>
      </c>
      <c r="X103" s="25" t="s">
        <v>778</v>
      </c>
      <c r="Y103" s="24">
        <v>33.333333333333329</v>
      </c>
      <c r="Z103" s="25" t="s">
        <v>778</v>
      </c>
      <c r="AA103" s="24">
        <v>0</v>
      </c>
      <c r="AB103" s="35" t="s">
        <v>777</v>
      </c>
      <c r="AJ103" s="38"/>
      <c r="AK103" s="36"/>
      <c r="AL103" s="37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</row>
    <row r="104" spans="1:61" x14ac:dyDescent="0.25">
      <c r="A104" s="5">
        <v>88</v>
      </c>
      <c r="B104" s="27" t="s">
        <v>309</v>
      </c>
      <c r="C104" s="29">
        <v>5</v>
      </c>
      <c r="D104" s="21">
        <v>0</v>
      </c>
      <c r="E104" s="21">
        <v>80</v>
      </c>
      <c r="F104" s="21">
        <v>20</v>
      </c>
      <c r="G104" s="21">
        <v>0</v>
      </c>
      <c r="H104" s="22">
        <v>3.2</v>
      </c>
      <c r="I104" s="23">
        <v>20</v>
      </c>
      <c r="J104" s="30">
        <v>100</v>
      </c>
      <c r="K104" s="32">
        <v>5</v>
      </c>
      <c r="L104" s="23">
        <v>100</v>
      </c>
      <c r="M104" s="30">
        <v>100</v>
      </c>
      <c r="N104" s="32" t="s">
        <v>775</v>
      </c>
      <c r="O104" s="23" t="s">
        <v>775</v>
      </c>
      <c r="P104" s="30" t="s">
        <v>775</v>
      </c>
      <c r="Q104" s="34">
        <v>1.7999999999999998</v>
      </c>
      <c r="R104" s="25" t="s">
        <v>776</v>
      </c>
      <c r="S104" s="24">
        <v>80</v>
      </c>
      <c r="T104" s="25" t="s">
        <v>776</v>
      </c>
      <c r="U104" s="24">
        <v>0</v>
      </c>
      <c r="V104" s="35" t="s">
        <v>777</v>
      </c>
      <c r="W104" s="34" t="s">
        <v>775</v>
      </c>
      <c r="X104" s="25" t="s">
        <v>775</v>
      </c>
      <c r="Y104" s="24" t="s">
        <v>775</v>
      </c>
      <c r="Z104" s="25" t="s">
        <v>775</v>
      </c>
      <c r="AA104" s="24" t="s">
        <v>775</v>
      </c>
      <c r="AB104" s="35" t="s">
        <v>775</v>
      </c>
      <c r="AJ104" s="38"/>
      <c r="AK104" s="36"/>
      <c r="AL104" s="37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</row>
    <row r="105" spans="1:61" x14ac:dyDescent="0.25">
      <c r="A105" s="5">
        <v>89</v>
      </c>
      <c r="B105" s="27" t="s">
        <v>310</v>
      </c>
      <c r="C105" s="29">
        <v>3</v>
      </c>
      <c r="D105" s="21">
        <v>0</v>
      </c>
      <c r="E105" s="21">
        <v>100</v>
      </c>
      <c r="F105" s="21">
        <v>0</v>
      </c>
      <c r="G105" s="21">
        <v>0</v>
      </c>
      <c r="H105" s="22">
        <v>3</v>
      </c>
      <c r="I105" s="23">
        <v>0</v>
      </c>
      <c r="J105" s="30">
        <v>100</v>
      </c>
      <c r="K105" s="32">
        <v>3.0909090909090908</v>
      </c>
      <c r="L105" s="23">
        <v>27.27272727272727</v>
      </c>
      <c r="M105" s="30">
        <v>81.818181818181813</v>
      </c>
      <c r="N105" s="32">
        <v>3</v>
      </c>
      <c r="O105" s="23">
        <v>0</v>
      </c>
      <c r="P105" s="30">
        <v>100</v>
      </c>
      <c r="Q105" s="34">
        <v>9.0909090909090828E-2</v>
      </c>
      <c r="R105" s="25" t="s">
        <v>776</v>
      </c>
      <c r="S105" s="24">
        <v>27.27272727272727</v>
      </c>
      <c r="T105" s="25" t="s">
        <v>776</v>
      </c>
      <c r="U105" s="24">
        <v>18.181818181818187</v>
      </c>
      <c r="V105" s="35" t="s">
        <v>778</v>
      </c>
      <c r="W105" s="34">
        <v>0</v>
      </c>
      <c r="X105" s="25" t="s">
        <v>777</v>
      </c>
      <c r="Y105" s="24">
        <v>0</v>
      </c>
      <c r="Z105" s="25" t="s">
        <v>777</v>
      </c>
      <c r="AA105" s="24">
        <v>0</v>
      </c>
      <c r="AB105" s="35" t="s">
        <v>777</v>
      </c>
      <c r="AJ105" s="38"/>
      <c r="AK105" s="36"/>
      <c r="AL105" s="37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</row>
    <row r="106" spans="1:61" x14ac:dyDescent="0.25">
      <c r="A106" s="5">
        <v>90</v>
      </c>
      <c r="B106" s="27" t="s">
        <v>311</v>
      </c>
      <c r="C106" s="29">
        <v>6</v>
      </c>
      <c r="D106" s="21">
        <v>0</v>
      </c>
      <c r="E106" s="21">
        <v>33.333333333333329</v>
      </c>
      <c r="F106" s="21">
        <v>16.666666666666664</v>
      </c>
      <c r="G106" s="21">
        <v>50</v>
      </c>
      <c r="H106" s="22">
        <v>4.166666666666667</v>
      </c>
      <c r="I106" s="23">
        <v>66.666666666666657</v>
      </c>
      <c r="J106" s="30">
        <v>100</v>
      </c>
      <c r="K106" s="32">
        <v>3.5714285714285716</v>
      </c>
      <c r="L106" s="23">
        <v>57.142857142857139</v>
      </c>
      <c r="M106" s="30">
        <v>85.714285714285694</v>
      </c>
      <c r="N106" s="32">
        <v>3.5</v>
      </c>
      <c r="O106" s="23">
        <v>37.5</v>
      </c>
      <c r="P106" s="30">
        <v>100</v>
      </c>
      <c r="Q106" s="34">
        <v>0.59523809523809534</v>
      </c>
      <c r="R106" s="25" t="s">
        <v>778</v>
      </c>
      <c r="S106" s="24">
        <v>9.5238095238095184</v>
      </c>
      <c r="T106" s="25" t="s">
        <v>778</v>
      </c>
      <c r="U106" s="24">
        <v>14.285714285714306</v>
      </c>
      <c r="V106" s="35" t="s">
        <v>778</v>
      </c>
      <c r="W106" s="34">
        <v>0.66666666666666696</v>
      </c>
      <c r="X106" s="25" t="s">
        <v>778</v>
      </c>
      <c r="Y106" s="24">
        <v>29.166666666666657</v>
      </c>
      <c r="Z106" s="25" t="s">
        <v>778</v>
      </c>
      <c r="AA106" s="24">
        <v>0</v>
      </c>
      <c r="AB106" s="35" t="s">
        <v>777</v>
      </c>
      <c r="AJ106" s="38"/>
      <c r="AK106" s="36"/>
      <c r="AL106" s="37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</row>
    <row r="107" spans="1:61" x14ac:dyDescent="0.25">
      <c r="A107" s="5">
        <v>91</v>
      </c>
      <c r="B107" s="27" t="s">
        <v>312</v>
      </c>
      <c r="C107" s="29">
        <v>6</v>
      </c>
      <c r="D107" s="21">
        <v>0</v>
      </c>
      <c r="E107" s="21">
        <v>100</v>
      </c>
      <c r="F107" s="21">
        <v>0</v>
      </c>
      <c r="G107" s="21">
        <v>0</v>
      </c>
      <c r="H107" s="22">
        <v>3</v>
      </c>
      <c r="I107" s="23">
        <v>0</v>
      </c>
      <c r="J107" s="30">
        <v>100</v>
      </c>
      <c r="K107" s="32">
        <v>3.625</v>
      </c>
      <c r="L107" s="23">
        <v>75</v>
      </c>
      <c r="M107" s="30">
        <v>87.5</v>
      </c>
      <c r="N107" s="32">
        <v>3.25</v>
      </c>
      <c r="O107" s="23">
        <v>25</v>
      </c>
      <c r="P107" s="30">
        <v>100</v>
      </c>
      <c r="Q107" s="34">
        <v>0.625</v>
      </c>
      <c r="R107" s="25" t="s">
        <v>776</v>
      </c>
      <c r="S107" s="24">
        <v>75</v>
      </c>
      <c r="T107" s="25" t="s">
        <v>776</v>
      </c>
      <c r="U107" s="24">
        <v>12.5</v>
      </c>
      <c r="V107" s="35" t="s">
        <v>778</v>
      </c>
      <c r="W107" s="34">
        <v>0.25</v>
      </c>
      <c r="X107" s="25" t="s">
        <v>776</v>
      </c>
      <c r="Y107" s="24">
        <v>25</v>
      </c>
      <c r="Z107" s="25" t="s">
        <v>776</v>
      </c>
      <c r="AA107" s="24">
        <v>0</v>
      </c>
      <c r="AB107" s="35" t="s">
        <v>777</v>
      </c>
      <c r="AJ107" s="38"/>
      <c r="AK107" s="36"/>
      <c r="AL107" s="37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</row>
    <row r="108" spans="1:61" x14ac:dyDescent="0.25">
      <c r="A108" s="11" t="s">
        <v>23</v>
      </c>
      <c r="B108" s="102"/>
      <c r="C108" s="103">
        <v>41</v>
      </c>
      <c r="D108" s="104">
        <v>2.4390243902439024</v>
      </c>
      <c r="E108" s="104">
        <v>51.219512195121951</v>
      </c>
      <c r="F108" s="104">
        <v>31.707317073170731</v>
      </c>
      <c r="G108" s="104">
        <v>14.634146341463413</v>
      </c>
      <c r="H108" s="104">
        <v>3.5853658536585367</v>
      </c>
      <c r="I108" s="104">
        <v>46.341463414634148</v>
      </c>
      <c r="J108" s="105">
        <v>97.560975609756099</v>
      </c>
      <c r="K108" s="106">
        <v>3.5</v>
      </c>
      <c r="L108" s="104">
        <v>51.851851851851855</v>
      </c>
      <c r="M108" s="105">
        <v>92.592592592592595</v>
      </c>
      <c r="N108" s="106">
        <v>3.1186440677966103</v>
      </c>
      <c r="O108" s="104">
        <v>18.644067796610166</v>
      </c>
      <c r="P108" s="105">
        <v>91.525423728813564</v>
      </c>
      <c r="Q108" s="106">
        <v>8.5365853658536661E-2</v>
      </c>
      <c r="R108" s="104" t="s">
        <v>778</v>
      </c>
      <c r="S108" s="104">
        <v>5.5103884372177063</v>
      </c>
      <c r="T108" s="104" t="s">
        <v>776</v>
      </c>
      <c r="U108" s="104">
        <v>4.9683830171635037</v>
      </c>
      <c r="V108" s="105" t="s">
        <v>778</v>
      </c>
      <c r="W108" s="106">
        <v>0.46672178586192636</v>
      </c>
      <c r="X108" s="104" t="s">
        <v>778</v>
      </c>
      <c r="Y108" s="104">
        <v>27.697395618023982</v>
      </c>
      <c r="Z108" s="104" t="s">
        <v>778</v>
      </c>
      <c r="AA108" s="104">
        <v>6.0355518809425348</v>
      </c>
      <c r="AB108" s="105" t="s">
        <v>778</v>
      </c>
      <c r="AJ108" s="38"/>
      <c r="AK108" s="36"/>
      <c r="AL108" s="37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</row>
    <row r="109" spans="1:61" x14ac:dyDescent="0.25">
      <c r="A109" s="5">
        <v>92</v>
      </c>
      <c r="B109" s="27" t="s">
        <v>313</v>
      </c>
      <c r="C109" s="29">
        <v>11</v>
      </c>
      <c r="D109" s="21">
        <v>0</v>
      </c>
      <c r="E109" s="21">
        <v>63.636363636363633</v>
      </c>
      <c r="F109" s="21">
        <v>18.181818181818183</v>
      </c>
      <c r="G109" s="21">
        <v>18.181818181818183</v>
      </c>
      <c r="H109" s="22">
        <v>3.5454545454545454</v>
      </c>
      <c r="I109" s="23">
        <v>36.363636363636367</v>
      </c>
      <c r="J109" s="30">
        <v>100</v>
      </c>
      <c r="K109" s="32">
        <v>3.5</v>
      </c>
      <c r="L109" s="23">
        <v>41.666666666666657</v>
      </c>
      <c r="M109" s="30">
        <v>99.999999999999986</v>
      </c>
      <c r="N109" s="32">
        <v>4.5454545454545459</v>
      </c>
      <c r="O109" s="23">
        <v>100</v>
      </c>
      <c r="P109" s="30">
        <v>100</v>
      </c>
      <c r="Q109" s="34">
        <v>4.5454545454545414E-2</v>
      </c>
      <c r="R109" s="25" t="s">
        <v>778</v>
      </c>
      <c r="S109" s="24">
        <v>5.3030303030302903</v>
      </c>
      <c r="T109" s="25" t="s">
        <v>776</v>
      </c>
      <c r="U109" s="24">
        <v>1.4210854715202004E-14</v>
      </c>
      <c r="V109" s="35" t="s">
        <v>777</v>
      </c>
      <c r="W109" s="34">
        <v>1.0000000000000004</v>
      </c>
      <c r="X109" s="25" t="s">
        <v>776</v>
      </c>
      <c r="Y109" s="24">
        <v>63.636363636363633</v>
      </c>
      <c r="Z109" s="25" t="s">
        <v>776</v>
      </c>
      <c r="AA109" s="24">
        <v>0</v>
      </c>
      <c r="AB109" s="35" t="s">
        <v>777</v>
      </c>
      <c r="AJ109" s="38"/>
      <c r="AK109" s="36"/>
      <c r="AL109" s="37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</row>
    <row r="110" spans="1:61" x14ac:dyDescent="0.25">
      <c r="A110" s="5">
        <v>93</v>
      </c>
      <c r="B110" s="27" t="s">
        <v>314</v>
      </c>
      <c r="C110" s="29">
        <v>7</v>
      </c>
      <c r="D110" s="21">
        <v>0</v>
      </c>
      <c r="E110" s="21">
        <v>71.428571428571431</v>
      </c>
      <c r="F110" s="21">
        <v>28.571428571428569</v>
      </c>
      <c r="G110" s="21">
        <v>0</v>
      </c>
      <c r="H110" s="22">
        <v>3.2857142857142856</v>
      </c>
      <c r="I110" s="23">
        <v>28.571428571428569</v>
      </c>
      <c r="J110" s="30">
        <v>100</v>
      </c>
      <c r="K110" s="32">
        <v>3.5</v>
      </c>
      <c r="L110" s="23">
        <v>50</v>
      </c>
      <c r="M110" s="30">
        <v>100</v>
      </c>
      <c r="N110" s="32">
        <v>3.6666666666666665</v>
      </c>
      <c r="O110" s="23">
        <v>66.666666666666657</v>
      </c>
      <c r="P110" s="30">
        <v>99.999999999999986</v>
      </c>
      <c r="Q110" s="34">
        <v>0.21428571428571441</v>
      </c>
      <c r="R110" s="25" t="s">
        <v>776</v>
      </c>
      <c r="S110" s="24">
        <v>21.428571428571431</v>
      </c>
      <c r="T110" s="25" t="s">
        <v>776</v>
      </c>
      <c r="U110" s="24">
        <v>0</v>
      </c>
      <c r="V110" s="35" t="s">
        <v>777</v>
      </c>
      <c r="W110" s="34">
        <v>0.38095238095238093</v>
      </c>
      <c r="X110" s="25" t="s">
        <v>776</v>
      </c>
      <c r="Y110" s="24">
        <v>38.095238095238088</v>
      </c>
      <c r="Z110" s="25" t="s">
        <v>776</v>
      </c>
      <c r="AA110" s="24">
        <v>1.4210854715202004E-14</v>
      </c>
      <c r="AB110" s="35" t="s">
        <v>777</v>
      </c>
      <c r="AJ110" s="38"/>
      <c r="AK110" s="36"/>
      <c r="AL110" s="37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</row>
    <row r="111" spans="1:61" x14ac:dyDescent="0.25">
      <c r="A111" s="5">
        <v>94</v>
      </c>
      <c r="B111" s="27" t="s">
        <v>315</v>
      </c>
      <c r="C111" s="29">
        <v>7</v>
      </c>
      <c r="D111" s="21">
        <v>0</v>
      </c>
      <c r="E111" s="21">
        <v>42.857142857142854</v>
      </c>
      <c r="F111" s="21">
        <v>57.142857142857139</v>
      </c>
      <c r="G111" s="21">
        <v>0</v>
      </c>
      <c r="H111" s="22">
        <v>3.5714285714285716</v>
      </c>
      <c r="I111" s="23">
        <v>57.142857142857139</v>
      </c>
      <c r="J111" s="30">
        <v>100</v>
      </c>
      <c r="K111" s="32">
        <v>3.6</v>
      </c>
      <c r="L111" s="23">
        <v>60</v>
      </c>
      <c r="M111" s="30">
        <v>100</v>
      </c>
      <c r="N111" s="32">
        <v>5</v>
      </c>
      <c r="O111" s="23">
        <v>100</v>
      </c>
      <c r="P111" s="30">
        <v>100</v>
      </c>
      <c r="Q111" s="34">
        <v>2.857142857142847E-2</v>
      </c>
      <c r="R111" s="25" t="s">
        <v>776</v>
      </c>
      <c r="S111" s="24">
        <v>2.8571428571428612</v>
      </c>
      <c r="T111" s="25" t="s">
        <v>776</v>
      </c>
      <c r="U111" s="24">
        <v>0</v>
      </c>
      <c r="V111" s="35" t="s">
        <v>777</v>
      </c>
      <c r="W111" s="34">
        <v>1.4285714285714284</v>
      </c>
      <c r="X111" s="25" t="s">
        <v>776</v>
      </c>
      <c r="Y111" s="24">
        <v>42.857142857142861</v>
      </c>
      <c r="Z111" s="25" t="s">
        <v>776</v>
      </c>
      <c r="AA111" s="24">
        <v>0</v>
      </c>
      <c r="AB111" s="35" t="s">
        <v>777</v>
      </c>
      <c r="AJ111" s="38"/>
      <c r="AK111" s="36"/>
      <c r="AL111" s="37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</row>
    <row r="112" spans="1:61" x14ac:dyDescent="0.25">
      <c r="A112" s="5">
        <v>95</v>
      </c>
      <c r="B112" s="27" t="s">
        <v>316</v>
      </c>
      <c r="C112" s="29">
        <v>2</v>
      </c>
      <c r="D112" s="21">
        <v>0</v>
      </c>
      <c r="E112" s="21">
        <v>0</v>
      </c>
      <c r="F112" s="21">
        <v>50</v>
      </c>
      <c r="G112" s="21">
        <v>50</v>
      </c>
      <c r="H112" s="22">
        <v>4.5</v>
      </c>
      <c r="I112" s="23">
        <v>100</v>
      </c>
      <c r="J112" s="30">
        <v>100</v>
      </c>
      <c r="K112" s="32">
        <v>4</v>
      </c>
      <c r="L112" s="23">
        <v>100</v>
      </c>
      <c r="M112" s="30">
        <v>100</v>
      </c>
      <c r="N112" s="32">
        <v>3.6</v>
      </c>
      <c r="O112" s="23">
        <v>60</v>
      </c>
      <c r="P112" s="30">
        <v>100</v>
      </c>
      <c r="Q112" s="34">
        <v>0.5</v>
      </c>
      <c r="R112" s="25" t="s">
        <v>778</v>
      </c>
      <c r="S112" s="24">
        <v>0</v>
      </c>
      <c r="T112" s="25" t="s">
        <v>777</v>
      </c>
      <c r="U112" s="24">
        <v>0</v>
      </c>
      <c r="V112" s="35" t="s">
        <v>777</v>
      </c>
      <c r="W112" s="34">
        <v>0.89999999999999991</v>
      </c>
      <c r="X112" s="25" t="s">
        <v>778</v>
      </c>
      <c r="Y112" s="24">
        <v>40</v>
      </c>
      <c r="Z112" s="25" t="s">
        <v>778</v>
      </c>
      <c r="AA112" s="24">
        <v>0</v>
      </c>
      <c r="AB112" s="35" t="s">
        <v>777</v>
      </c>
      <c r="AJ112" s="38"/>
      <c r="AK112" s="36"/>
      <c r="AL112" s="37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</row>
    <row r="113" spans="1:61" x14ac:dyDescent="0.25">
      <c r="A113" s="5">
        <v>96</v>
      </c>
      <c r="B113" s="27" t="s">
        <v>317</v>
      </c>
      <c r="C113" s="29">
        <v>15</v>
      </c>
      <c r="D113" s="21">
        <v>0</v>
      </c>
      <c r="E113" s="21">
        <v>33.333333333333329</v>
      </c>
      <c r="F113" s="21">
        <v>60</v>
      </c>
      <c r="G113" s="21">
        <v>6.666666666666667</v>
      </c>
      <c r="H113" s="22">
        <v>3.7333333333333334</v>
      </c>
      <c r="I113" s="23">
        <v>66.666666666666671</v>
      </c>
      <c r="J113" s="30">
        <v>100</v>
      </c>
      <c r="K113" s="32">
        <v>3.7058823529411766</v>
      </c>
      <c r="L113" s="23">
        <v>70.588235294117638</v>
      </c>
      <c r="M113" s="30">
        <v>94.117647058823522</v>
      </c>
      <c r="N113" s="32">
        <v>3.9</v>
      </c>
      <c r="O113" s="23">
        <v>80</v>
      </c>
      <c r="P113" s="30">
        <v>100</v>
      </c>
      <c r="Q113" s="34">
        <v>2.7450980392156765E-2</v>
      </c>
      <c r="R113" s="25" t="s">
        <v>778</v>
      </c>
      <c r="S113" s="24">
        <v>3.9215686274509665</v>
      </c>
      <c r="T113" s="25" t="s">
        <v>776</v>
      </c>
      <c r="U113" s="24">
        <v>5.8823529411764781</v>
      </c>
      <c r="V113" s="35" t="s">
        <v>778</v>
      </c>
      <c r="W113" s="34">
        <v>0.16666666666666652</v>
      </c>
      <c r="X113" s="25" t="s">
        <v>776</v>
      </c>
      <c r="Y113" s="24">
        <v>13.333333333333329</v>
      </c>
      <c r="Z113" s="25" t="s">
        <v>776</v>
      </c>
      <c r="AA113" s="24">
        <v>0</v>
      </c>
      <c r="AB113" s="35" t="s">
        <v>777</v>
      </c>
      <c r="AJ113" s="38"/>
      <c r="AK113" s="36"/>
      <c r="AL113" s="37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</row>
    <row r="114" spans="1:61" x14ac:dyDescent="0.25">
      <c r="A114" s="5">
        <v>97</v>
      </c>
      <c r="B114" s="27" t="s">
        <v>318</v>
      </c>
      <c r="C114" s="29">
        <v>36</v>
      </c>
      <c r="D114" s="21">
        <v>0</v>
      </c>
      <c r="E114" s="21">
        <v>47.222222222222221</v>
      </c>
      <c r="F114" s="21">
        <v>44.444444444444443</v>
      </c>
      <c r="G114" s="21">
        <v>8.3333333333333321</v>
      </c>
      <c r="H114" s="22">
        <v>3.6111111111111112</v>
      </c>
      <c r="I114" s="23">
        <v>52.777777777777771</v>
      </c>
      <c r="J114" s="30">
        <v>99.999999999999986</v>
      </c>
      <c r="K114" s="32">
        <v>3.3846153846153846</v>
      </c>
      <c r="L114" s="23">
        <v>38.461538461538467</v>
      </c>
      <c r="M114" s="30">
        <v>100</v>
      </c>
      <c r="N114" s="32">
        <v>2.9130434782608696</v>
      </c>
      <c r="O114" s="23">
        <v>17.391304347826086</v>
      </c>
      <c r="P114" s="30">
        <v>73.913043478260875</v>
      </c>
      <c r="Q114" s="34">
        <v>0.22649572649572658</v>
      </c>
      <c r="R114" s="25" t="s">
        <v>778</v>
      </c>
      <c r="S114" s="24">
        <v>14.316239316239304</v>
      </c>
      <c r="T114" s="25" t="s">
        <v>778</v>
      </c>
      <c r="U114" s="24">
        <v>1.4210854715202004E-14</v>
      </c>
      <c r="V114" s="35" t="s">
        <v>777</v>
      </c>
      <c r="W114" s="34">
        <v>0.69806763285024154</v>
      </c>
      <c r="X114" s="25" t="s">
        <v>778</v>
      </c>
      <c r="Y114" s="24">
        <v>35.386473429951685</v>
      </c>
      <c r="Z114" s="25" t="s">
        <v>778</v>
      </c>
      <c r="AA114" s="24">
        <v>26.086956521739111</v>
      </c>
      <c r="AB114" s="35" t="s">
        <v>778</v>
      </c>
      <c r="AJ114" s="38"/>
      <c r="AK114" s="36"/>
      <c r="AL114" s="37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</row>
    <row r="115" spans="1:61" x14ac:dyDescent="0.25">
      <c r="A115" s="5">
        <v>98</v>
      </c>
      <c r="B115" s="27" t="s">
        <v>319</v>
      </c>
      <c r="C115" s="29">
        <v>21</v>
      </c>
      <c r="D115" s="21">
        <v>0</v>
      </c>
      <c r="E115" s="21">
        <v>9.5238095238095237</v>
      </c>
      <c r="F115" s="21">
        <v>80.952380952380949</v>
      </c>
      <c r="G115" s="21">
        <v>9.5238095238095237</v>
      </c>
      <c r="H115" s="22">
        <v>4</v>
      </c>
      <c r="I115" s="23">
        <v>90.476190476190467</v>
      </c>
      <c r="J115" s="30">
        <v>99.999999999999986</v>
      </c>
      <c r="K115" s="32">
        <v>4.1538461538461542</v>
      </c>
      <c r="L115" s="23">
        <v>84.615384615384613</v>
      </c>
      <c r="M115" s="30">
        <v>100</v>
      </c>
      <c r="N115" s="32">
        <v>3.0869565217391304</v>
      </c>
      <c r="O115" s="23">
        <v>17.391304347826086</v>
      </c>
      <c r="P115" s="30">
        <v>91.304347826086939</v>
      </c>
      <c r="Q115" s="34">
        <v>0.15384615384615419</v>
      </c>
      <c r="R115" s="25" t="s">
        <v>776</v>
      </c>
      <c r="S115" s="24">
        <v>5.8608058608058542</v>
      </c>
      <c r="T115" s="25" t="s">
        <v>778</v>
      </c>
      <c r="U115" s="24">
        <v>1.4210854715202004E-14</v>
      </c>
      <c r="V115" s="35" t="s">
        <v>777</v>
      </c>
      <c r="W115" s="34">
        <v>0.91304347826086962</v>
      </c>
      <c r="X115" s="25" t="s">
        <v>778</v>
      </c>
      <c r="Y115" s="24">
        <v>73.084886128364388</v>
      </c>
      <c r="Z115" s="25" t="s">
        <v>778</v>
      </c>
      <c r="AA115" s="24">
        <v>8.6956521739130466</v>
      </c>
      <c r="AB115" s="35" t="s">
        <v>778</v>
      </c>
      <c r="AJ115" s="38"/>
      <c r="AK115" s="36"/>
      <c r="AL115" s="37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</row>
    <row r="116" spans="1:61" x14ac:dyDescent="0.25">
      <c r="A116" s="5">
        <v>99</v>
      </c>
      <c r="B116" s="27" t="s">
        <v>320</v>
      </c>
      <c r="C116" s="29">
        <v>5</v>
      </c>
      <c r="D116" s="21">
        <v>0</v>
      </c>
      <c r="E116" s="21">
        <v>20</v>
      </c>
      <c r="F116" s="21">
        <v>0</v>
      </c>
      <c r="G116" s="21">
        <v>80</v>
      </c>
      <c r="H116" s="22">
        <v>4.5999999999999996</v>
      </c>
      <c r="I116" s="23">
        <v>80</v>
      </c>
      <c r="J116" s="30">
        <v>100</v>
      </c>
      <c r="K116" s="32">
        <v>4.0769230769230766</v>
      </c>
      <c r="L116" s="23">
        <v>84.615384615384613</v>
      </c>
      <c r="M116" s="30">
        <v>92.307692307692307</v>
      </c>
      <c r="N116" s="32">
        <v>4</v>
      </c>
      <c r="O116" s="23">
        <v>81.818181818181813</v>
      </c>
      <c r="P116" s="30">
        <v>100</v>
      </c>
      <c r="Q116" s="34">
        <v>0.52307692307692299</v>
      </c>
      <c r="R116" s="25" t="s">
        <v>778</v>
      </c>
      <c r="S116" s="24">
        <v>4.6153846153846132</v>
      </c>
      <c r="T116" s="25" t="s">
        <v>776</v>
      </c>
      <c r="U116" s="24">
        <v>7.6923076923076934</v>
      </c>
      <c r="V116" s="35" t="s">
        <v>778</v>
      </c>
      <c r="W116" s="34">
        <v>0.59999999999999964</v>
      </c>
      <c r="X116" s="25" t="s">
        <v>778</v>
      </c>
      <c r="Y116" s="24">
        <v>1.818181818181813</v>
      </c>
      <c r="Z116" s="25" t="s">
        <v>776</v>
      </c>
      <c r="AA116" s="24">
        <v>0</v>
      </c>
      <c r="AB116" s="35" t="s">
        <v>777</v>
      </c>
      <c r="AJ116" s="38"/>
      <c r="AK116" s="36"/>
      <c r="AL116" s="37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</row>
    <row r="117" spans="1:61" x14ac:dyDescent="0.25">
      <c r="A117" s="11" t="s">
        <v>24</v>
      </c>
      <c r="B117" s="102"/>
      <c r="C117" s="103">
        <v>104</v>
      </c>
      <c r="D117" s="104">
        <v>0</v>
      </c>
      <c r="E117" s="104">
        <v>38.461538461538467</v>
      </c>
      <c r="F117" s="104">
        <v>49.038461538461533</v>
      </c>
      <c r="G117" s="104">
        <v>12.5</v>
      </c>
      <c r="H117" s="104">
        <v>3.7403846153846154</v>
      </c>
      <c r="I117" s="104">
        <v>61.538461538461533</v>
      </c>
      <c r="J117" s="105">
        <v>100</v>
      </c>
      <c r="K117" s="106">
        <v>3.7619047619047619</v>
      </c>
      <c r="L117" s="104">
        <v>66.666666666666671</v>
      </c>
      <c r="M117" s="105">
        <v>97.61904761904762</v>
      </c>
      <c r="N117" s="106">
        <v>3.59375</v>
      </c>
      <c r="O117" s="104">
        <v>52.083333333333329</v>
      </c>
      <c r="P117" s="105">
        <v>91.666666666666657</v>
      </c>
      <c r="Q117" s="106">
        <v>2.1520146520146444E-2</v>
      </c>
      <c r="R117" s="104" t="s">
        <v>776</v>
      </c>
      <c r="S117" s="104">
        <v>5.1282051282051384</v>
      </c>
      <c r="T117" s="104" t="s">
        <v>776</v>
      </c>
      <c r="U117" s="104">
        <v>2.3809523809523796</v>
      </c>
      <c r="V117" s="105" t="s">
        <v>778</v>
      </c>
      <c r="W117" s="106">
        <v>0.14663461538461542</v>
      </c>
      <c r="X117" s="104" t="s">
        <v>778</v>
      </c>
      <c r="Y117" s="104">
        <v>9.4551282051282044</v>
      </c>
      <c r="Z117" s="104" t="s">
        <v>778</v>
      </c>
      <c r="AA117" s="104">
        <v>8.3333333333333428</v>
      </c>
      <c r="AB117" s="105" t="s">
        <v>778</v>
      </c>
      <c r="AJ117" s="38"/>
      <c r="AK117" s="36"/>
      <c r="AL117" s="37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</row>
    <row r="118" spans="1:61" x14ac:dyDescent="0.25">
      <c r="A118" s="5">
        <v>100</v>
      </c>
      <c r="B118" s="27" t="s">
        <v>321</v>
      </c>
      <c r="C118" s="29">
        <v>13</v>
      </c>
      <c r="D118" s="21">
        <v>7.6923076923076925</v>
      </c>
      <c r="E118" s="21">
        <v>46.153846153846153</v>
      </c>
      <c r="F118" s="21">
        <v>46.153846153846153</v>
      </c>
      <c r="G118" s="21">
        <v>0</v>
      </c>
      <c r="H118" s="22">
        <v>3.3846153846153846</v>
      </c>
      <c r="I118" s="23">
        <v>46.153846153846153</v>
      </c>
      <c r="J118" s="30">
        <v>92.307692307692307</v>
      </c>
      <c r="K118" s="32">
        <v>3.5</v>
      </c>
      <c r="L118" s="23">
        <v>50</v>
      </c>
      <c r="M118" s="30">
        <v>100</v>
      </c>
      <c r="N118" s="32">
        <v>2.9230769230769229</v>
      </c>
      <c r="O118" s="23">
        <v>7.6923076923076925</v>
      </c>
      <c r="P118" s="30">
        <v>84.615384615384627</v>
      </c>
      <c r="Q118" s="34">
        <v>0.11538461538461542</v>
      </c>
      <c r="R118" s="25" t="s">
        <v>776</v>
      </c>
      <c r="S118" s="24">
        <v>3.8461538461538467</v>
      </c>
      <c r="T118" s="25" t="s">
        <v>776</v>
      </c>
      <c r="U118" s="24">
        <v>7.6923076923076934</v>
      </c>
      <c r="V118" s="35" t="s">
        <v>776</v>
      </c>
      <c r="W118" s="34">
        <v>0.46153846153846168</v>
      </c>
      <c r="X118" s="25" t="s">
        <v>778</v>
      </c>
      <c r="Y118" s="24">
        <v>38.46153846153846</v>
      </c>
      <c r="Z118" s="25" t="s">
        <v>778</v>
      </c>
      <c r="AA118" s="24">
        <v>7.6923076923076792</v>
      </c>
      <c r="AB118" s="35" t="s">
        <v>778</v>
      </c>
      <c r="AJ118" s="38"/>
      <c r="AK118" s="36"/>
      <c r="AL118" s="37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</row>
    <row r="119" spans="1:61" x14ac:dyDescent="0.25">
      <c r="A119" s="5">
        <v>101</v>
      </c>
      <c r="B119" s="27" t="s">
        <v>322</v>
      </c>
      <c r="C119" s="29">
        <v>25</v>
      </c>
      <c r="D119" s="21">
        <v>0</v>
      </c>
      <c r="E119" s="21">
        <v>16</v>
      </c>
      <c r="F119" s="21">
        <v>76</v>
      </c>
      <c r="G119" s="21">
        <v>8</v>
      </c>
      <c r="H119" s="22">
        <v>3.92</v>
      </c>
      <c r="I119" s="23">
        <v>84</v>
      </c>
      <c r="J119" s="30">
        <v>100</v>
      </c>
      <c r="K119" s="32">
        <v>3.7826086956521738</v>
      </c>
      <c r="L119" s="23">
        <v>65.217391304347828</v>
      </c>
      <c r="M119" s="30">
        <v>100</v>
      </c>
      <c r="N119" s="32">
        <v>2.896551724137931</v>
      </c>
      <c r="O119" s="23">
        <v>6.8965517241379306</v>
      </c>
      <c r="P119" s="30">
        <v>82.758620689655174</v>
      </c>
      <c r="Q119" s="34">
        <v>0.13739130434782609</v>
      </c>
      <c r="R119" s="25" t="s">
        <v>778</v>
      </c>
      <c r="S119" s="24">
        <v>18.782608695652172</v>
      </c>
      <c r="T119" s="25" t="s">
        <v>778</v>
      </c>
      <c r="U119" s="24">
        <v>0</v>
      </c>
      <c r="V119" s="35" t="s">
        <v>777</v>
      </c>
      <c r="W119" s="34">
        <v>1.0234482758620689</v>
      </c>
      <c r="X119" s="25" t="s">
        <v>778</v>
      </c>
      <c r="Y119" s="24">
        <v>77.103448275862064</v>
      </c>
      <c r="Z119" s="25" t="s">
        <v>778</v>
      </c>
      <c r="AA119" s="24">
        <v>17.241379310344826</v>
      </c>
      <c r="AB119" s="35" t="s">
        <v>778</v>
      </c>
      <c r="AJ119" s="38"/>
      <c r="AK119" s="36"/>
      <c r="AL119" s="37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</row>
    <row r="120" spans="1:61" x14ac:dyDescent="0.25">
      <c r="A120" s="5">
        <v>102</v>
      </c>
      <c r="B120" s="27" t="s">
        <v>323</v>
      </c>
      <c r="C120" s="29">
        <v>2</v>
      </c>
      <c r="D120" s="21">
        <v>0</v>
      </c>
      <c r="E120" s="21">
        <v>100</v>
      </c>
      <c r="F120" s="21">
        <v>0</v>
      </c>
      <c r="G120" s="21">
        <v>0</v>
      </c>
      <c r="H120" s="22">
        <v>3</v>
      </c>
      <c r="I120" s="23">
        <v>0</v>
      </c>
      <c r="J120" s="30">
        <v>100</v>
      </c>
      <c r="K120" s="32">
        <v>3</v>
      </c>
      <c r="L120" s="23">
        <v>33.333333333333329</v>
      </c>
      <c r="M120" s="30">
        <v>66.666666666666657</v>
      </c>
      <c r="N120" s="32">
        <v>2.8333333333333335</v>
      </c>
      <c r="O120" s="23">
        <v>0</v>
      </c>
      <c r="P120" s="30">
        <v>83.333333333333343</v>
      </c>
      <c r="Q120" s="34">
        <v>0</v>
      </c>
      <c r="R120" s="25" t="s">
        <v>777</v>
      </c>
      <c r="S120" s="24">
        <v>33.333333333333329</v>
      </c>
      <c r="T120" s="25" t="s">
        <v>776</v>
      </c>
      <c r="U120" s="24">
        <v>33.333333333333343</v>
      </c>
      <c r="V120" s="35" t="s">
        <v>778</v>
      </c>
      <c r="W120" s="34">
        <v>0.16666666666666652</v>
      </c>
      <c r="X120" s="25" t="s">
        <v>778</v>
      </c>
      <c r="Y120" s="24">
        <v>0</v>
      </c>
      <c r="Z120" s="25" t="s">
        <v>777</v>
      </c>
      <c r="AA120" s="24">
        <v>16.666666666666657</v>
      </c>
      <c r="AB120" s="35" t="s">
        <v>778</v>
      </c>
      <c r="AJ120" s="38"/>
      <c r="AK120" s="36"/>
      <c r="AL120" s="37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</row>
    <row r="121" spans="1:61" x14ac:dyDescent="0.25">
      <c r="A121" s="5">
        <v>103</v>
      </c>
      <c r="B121" s="27" t="s">
        <v>324</v>
      </c>
      <c r="C121" s="29">
        <v>22</v>
      </c>
      <c r="D121" s="21">
        <v>0</v>
      </c>
      <c r="E121" s="21">
        <v>27.27272727272727</v>
      </c>
      <c r="F121" s="21">
        <v>54.54545454545454</v>
      </c>
      <c r="G121" s="21">
        <v>18.181818181818183</v>
      </c>
      <c r="H121" s="22">
        <v>3.9090909090909092</v>
      </c>
      <c r="I121" s="23">
        <v>72.72727272727272</v>
      </c>
      <c r="J121" s="30">
        <v>100</v>
      </c>
      <c r="K121" s="32">
        <v>3.125</v>
      </c>
      <c r="L121" s="23">
        <v>18.75</v>
      </c>
      <c r="M121" s="30">
        <v>93.75</v>
      </c>
      <c r="N121" s="32">
        <v>2.95</v>
      </c>
      <c r="O121" s="23">
        <v>10</v>
      </c>
      <c r="P121" s="30">
        <v>85</v>
      </c>
      <c r="Q121" s="34">
        <v>0.78409090909090917</v>
      </c>
      <c r="R121" s="25" t="s">
        <v>778</v>
      </c>
      <c r="S121" s="24">
        <v>53.97727272727272</v>
      </c>
      <c r="T121" s="25" t="s">
        <v>778</v>
      </c>
      <c r="U121" s="24">
        <v>6.25</v>
      </c>
      <c r="V121" s="35" t="s">
        <v>778</v>
      </c>
      <c r="W121" s="34">
        <v>0.95909090909090899</v>
      </c>
      <c r="X121" s="25" t="s">
        <v>778</v>
      </c>
      <c r="Y121" s="24">
        <v>62.72727272727272</v>
      </c>
      <c r="Z121" s="25" t="s">
        <v>778</v>
      </c>
      <c r="AA121" s="24">
        <v>15</v>
      </c>
      <c r="AB121" s="35" t="s">
        <v>778</v>
      </c>
      <c r="AJ121" s="38"/>
      <c r="AK121" s="36"/>
      <c r="AL121" s="37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</row>
    <row r="122" spans="1:61" x14ac:dyDescent="0.25">
      <c r="A122" s="5">
        <v>104</v>
      </c>
      <c r="B122" s="27" t="s">
        <v>325</v>
      </c>
      <c r="C122" s="29">
        <v>8</v>
      </c>
      <c r="D122" s="21">
        <v>0</v>
      </c>
      <c r="E122" s="21">
        <v>0</v>
      </c>
      <c r="F122" s="21">
        <v>62.5</v>
      </c>
      <c r="G122" s="21">
        <v>37.5</v>
      </c>
      <c r="H122" s="22">
        <v>4.375</v>
      </c>
      <c r="I122" s="23">
        <v>100</v>
      </c>
      <c r="J122" s="30">
        <v>100</v>
      </c>
      <c r="K122" s="32">
        <v>4</v>
      </c>
      <c r="L122" s="23">
        <v>83.333333333333314</v>
      </c>
      <c r="M122" s="30">
        <v>99.999999999999972</v>
      </c>
      <c r="N122" s="32">
        <v>3.1428571428571428</v>
      </c>
      <c r="O122" s="23">
        <v>14.285714285714285</v>
      </c>
      <c r="P122" s="30">
        <v>100</v>
      </c>
      <c r="Q122" s="34">
        <v>0.375</v>
      </c>
      <c r="R122" s="25" t="s">
        <v>778</v>
      </c>
      <c r="S122" s="24">
        <v>16.666666666666686</v>
      </c>
      <c r="T122" s="25" t="s">
        <v>778</v>
      </c>
      <c r="U122" s="24">
        <v>2.8421709430404007E-14</v>
      </c>
      <c r="V122" s="35" t="s">
        <v>777</v>
      </c>
      <c r="W122" s="34">
        <v>1.2321428571428572</v>
      </c>
      <c r="X122" s="25" t="s">
        <v>778</v>
      </c>
      <c r="Y122" s="24">
        <v>85.714285714285722</v>
      </c>
      <c r="Z122" s="25" t="s">
        <v>778</v>
      </c>
      <c r="AA122" s="24">
        <v>0</v>
      </c>
      <c r="AB122" s="35" t="s">
        <v>777</v>
      </c>
      <c r="AJ122" s="38"/>
      <c r="AK122" s="36"/>
      <c r="AL122" s="37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</row>
    <row r="123" spans="1:61" x14ac:dyDescent="0.25">
      <c r="A123" s="5">
        <v>105</v>
      </c>
      <c r="B123" s="27" t="s">
        <v>326</v>
      </c>
      <c r="C123" s="29">
        <v>10</v>
      </c>
      <c r="D123" s="21">
        <v>0</v>
      </c>
      <c r="E123" s="21">
        <v>60</v>
      </c>
      <c r="F123" s="21">
        <v>40</v>
      </c>
      <c r="G123" s="21">
        <v>0</v>
      </c>
      <c r="H123" s="22">
        <v>3.4</v>
      </c>
      <c r="I123" s="23">
        <v>40</v>
      </c>
      <c r="J123" s="30">
        <v>100</v>
      </c>
      <c r="K123" s="32">
        <v>2.6666666666666665</v>
      </c>
      <c r="L123" s="23">
        <v>5.5555555555555554</v>
      </c>
      <c r="M123" s="30">
        <v>61.111111111111114</v>
      </c>
      <c r="N123" s="32">
        <v>3</v>
      </c>
      <c r="O123" s="23">
        <v>9.0909090909090917</v>
      </c>
      <c r="P123" s="30">
        <v>90.909090909090921</v>
      </c>
      <c r="Q123" s="34">
        <v>0.73333333333333339</v>
      </c>
      <c r="R123" s="25" t="s">
        <v>778</v>
      </c>
      <c r="S123" s="24">
        <v>34.444444444444443</v>
      </c>
      <c r="T123" s="25" t="s">
        <v>778</v>
      </c>
      <c r="U123" s="24">
        <v>38.888888888888886</v>
      </c>
      <c r="V123" s="35" t="s">
        <v>778</v>
      </c>
      <c r="W123" s="34">
        <v>0.39999999999999991</v>
      </c>
      <c r="X123" s="25" t="s">
        <v>778</v>
      </c>
      <c r="Y123" s="24">
        <v>30.909090909090907</v>
      </c>
      <c r="Z123" s="25" t="s">
        <v>778</v>
      </c>
      <c r="AA123" s="24">
        <v>9.0909090909090793</v>
      </c>
      <c r="AB123" s="35" t="s">
        <v>778</v>
      </c>
      <c r="AJ123" s="38"/>
      <c r="AK123" s="36"/>
      <c r="AL123" s="37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</row>
    <row r="124" spans="1:61" x14ac:dyDescent="0.25">
      <c r="A124" s="11" t="s">
        <v>25</v>
      </c>
      <c r="B124" s="102"/>
      <c r="C124" s="103">
        <v>80</v>
      </c>
      <c r="D124" s="104">
        <v>1.25</v>
      </c>
      <c r="E124" s="104">
        <v>30</v>
      </c>
      <c r="F124" s="104">
        <v>57.499999999999993</v>
      </c>
      <c r="G124" s="104">
        <v>11.25</v>
      </c>
      <c r="H124" s="104">
        <v>3.7875000000000001</v>
      </c>
      <c r="I124" s="104">
        <v>68.75</v>
      </c>
      <c r="J124" s="105">
        <v>98.75</v>
      </c>
      <c r="K124" s="106">
        <v>3.3164556962025316</v>
      </c>
      <c r="L124" s="104">
        <v>39.24050632911392</v>
      </c>
      <c r="M124" s="105">
        <v>87.341772151898738</v>
      </c>
      <c r="N124" s="106">
        <v>2.941860465116279</v>
      </c>
      <c r="O124" s="104">
        <v>8.1395348837209305</v>
      </c>
      <c r="P124" s="105">
        <v>86.04651162790698</v>
      </c>
      <c r="Q124" s="106">
        <v>0.47104430379746853</v>
      </c>
      <c r="R124" s="104" t="s">
        <v>778</v>
      </c>
      <c r="S124" s="104">
        <v>29.50949367088608</v>
      </c>
      <c r="T124" s="104" t="s">
        <v>778</v>
      </c>
      <c r="U124" s="104">
        <v>11.408227848101262</v>
      </c>
      <c r="V124" s="105" t="s">
        <v>778</v>
      </c>
      <c r="W124" s="106">
        <v>0.84563953488372112</v>
      </c>
      <c r="X124" s="104" t="s">
        <v>778</v>
      </c>
      <c r="Y124" s="104">
        <v>60.610465116279073</v>
      </c>
      <c r="Z124" s="104" t="s">
        <v>778</v>
      </c>
      <c r="AA124" s="104">
        <v>12.70348837209302</v>
      </c>
      <c r="AB124" s="105" t="s">
        <v>778</v>
      </c>
      <c r="AJ124" s="38"/>
      <c r="AK124" s="36"/>
      <c r="AL124" s="37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</row>
    <row r="125" spans="1:61" x14ac:dyDescent="0.25">
      <c r="A125" s="5">
        <v>106</v>
      </c>
      <c r="B125" s="27" t="s">
        <v>327</v>
      </c>
      <c r="C125" s="29">
        <v>9</v>
      </c>
      <c r="D125" s="21">
        <v>0</v>
      </c>
      <c r="E125" s="21">
        <v>44.444444444444443</v>
      </c>
      <c r="F125" s="21">
        <v>44.444444444444443</v>
      </c>
      <c r="G125" s="21">
        <v>11.111111111111111</v>
      </c>
      <c r="H125" s="22">
        <v>3.6666666666666665</v>
      </c>
      <c r="I125" s="23">
        <v>55.555555555555557</v>
      </c>
      <c r="J125" s="30">
        <v>100</v>
      </c>
      <c r="K125" s="32">
        <v>3.3333333333333335</v>
      </c>
      <c r="L125" s="23">
        <v>33.333333333333329</v>
      </c>
      <c r="M125" s="30">
        <v>99.999999999999986</v>
      </c>
      <c r="N125" s="32">
        <v>3.2857142857142856</v>
      </c>
      <c r="O125" s="23">
        <v>28.571428571428569</v>
      </c>
      <c r="P125" s="30">
        <v>100</v>
      </c>
      <c r="Q125" s="34">
        <v>0.33333333333333304</v>
      </c>
      <c r="R125" s="25" t="s">
        <v>778</v>
      </c>
      <c r="S125" s="24">
        <v>22.222222222222229</v>
      </c>
      <c r="T125" s="25" t="s">
        <v>778</v>
      </c>
      <c r="U125" s="24">
        <v>1.4210854715202004E-14</v>
      </c>
      <c r="V125" s="35" t="s">
        <v>777</v>
      </c>
      <c r="W125" s="34">
        <v>0.38095238095238093</v>
      </c>
      <c r="X125" s="25" t="s">
        <v>778</v>
      </c>
      <c r="Y125" s="24">
        <v>26.984126984126988</v>
      </c>
      <c r="Z125" s="25" t="s">
        <v>778</v>
      </c>
      <c r="AA125" s="24">
        <v>0</v>
      </c>
      <c r="AB125" s="35" t="s">
        <v>777</v>
      </c>
      <c r="AJ125" s="38"/>
      <c r="AK125" s="36"/>
      <c r="AL125" s="37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</row>
    <row r="126" spans="1:61" x14ac:dyDescent="0.25">
      <c r="A126" s="5">
        <v>107</v>
      </c>
      <c r="B126" s="27" t="s">
        <v>328</v>
      </c>
      <c r="C126" s="29">
        <v>5</v>
      </c>
      <c r="D126" s="21">
        <v>0</v>
      </c>
      <c r="E126" s="21">
        <v>60</v>
      </c>
      <c r="F126" s="21">
        <v>40</v>
      </c>
      <c r="G126" s="21">
        <v>0</v>
      </c>
      <c r="H126" s="22">
        <v>3.4</v>
      </c>
      <c r="I126" s="23">
        <v>40</v>
      </c>
      <c r="J126" s="30">
        <v>100</v>
      </c>
      <c r="K126" s="32">
        <v>3.5</v>
      </c>
      <c r="L126" s="23">
        <v>50</v>
      </c>
      <c r="M126" s="30">
        <v>100</v>
      </c>
      <c r="N126" s="32" t="s">
        <v>775</v>
      </c>
      <c r="O126" s="23" t="s">
        <v>775</v>
      </c>
      <c r="P126" s="30" t="s">
        <v>775</v>
      </c>
      <c r="Q126" s="34">
        <v>0.10000000000000009</v>
      </c>
      <c r="R126" s="25" t="s">
        <v>776</v>
      </c>
      <c r="S126" s="24">
        <v>10</v>
      </c>
      <c r="T126" s="25" t="s">
        <v>776</v>
      </c>
      <c r="U126" s="24">
        <v>0</v>
      </c>
      <c r="V126" s="35" t="s">
        <v>777</v>
      </c>
      <c r="W126" s="34" t="s">
        <v>775</v>
      </c>
      <c r="X126" s="25" t="s">
        <v>775</v>
      </c>
      <c r="Y126" s="24" t="s">
        <v>775</v>
      </c>
      <c r="Z126" s="25" t="s">
        <v>775</v>
      </c>
      <c r="AA126" s="24" t="s">
        <v>775</v>
      </c>
      <c r="AB126" s="35" t="s">
        <v>775</v>
      </c>
      <c r="AJ126" s="38"/>
      <c r="AK126" s="36"/>
      <c r="AL126" s="37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</row>
    <row r="127" spans="1:61" x14ac:dyDescent="0.25">
      <c r="A127" s="5">
        <v>108</v>
      </c>
      <c r="B127" s="27" t="s">
        <v>329</v>
      </c>
      <c r="C127" s="29">
        <v>20</v>
      </c>
      <c r="D127" s="21">
        <v>5</v>
      </c>
      <c r="E127" s="21">
        <v>55.000000000000007</v>
      </c>
      <c r="F127" s="21">
        <v>35</v>
      </c>
      <c r="G127" s="21">
        <v>5</v>
      </c>
      <c r="H127" s="22">
        <v>3.4</v>
      </c>
      <c r="I127" s="23">
        <v>40</v>
      </c>
      <c r="J127" s="30">
        <v>95</v>
      </c>
      <c r="K127" s="32">
        <v>3.0454545454545454</v>
      </c>
      <c r="L127" s="23">
        <v>22.727272727272727</v>
      </c>
      <c r="M127" s="30">
        <v>81.818181818181813</v>
      </c>
      <c r="N127" s="32">
        <v>2.925925925925926</v>
      </c>
      <c r="O127" s="23">
        <v>18.518518518518519</v>
      </c>
      <c r="P127" s="30">
        <v>74.074074074074076</v>
      </c>
      <c r="Q127" s="34">
        <v>0.3545454545454545</v>
      </c>
      <c r="R127" s="25" t="s">
        <v>778</v>
      </c>
      <c r="S127" s="24">
        <v>17.272727272727273</v>
      </c>
      <c r="T127" s="25" t="s">
        <v>778</v>
      </c>
      <c r="U127" s="24">
        <v>13.181818181818187</v>
      </c>
      <c r="V127" s="35" t="s">
        <v>778</v>
      </c>
      <c r="W127" s="34">
        <v>0.47407407407407387</v>
      </c>
      <c r="X127" s="25" t="s">
        <v>778</v>
      </c>
      <c r="Y127" s="24">
        <v>21.481481481481481</v>
      </c>
      <c r="Z127" s="25" t="s">
        <v>778</v>
      </c>
      <c r="AA127" s="24">
        <v>20.925925925925924</v>
      </c>
      <c r="AB127" s="35" t="s">
        <v>778</v>
      </c>
      <c r="AJ127" s="38"/>
      <c r="AK127" s="36"/>
      <c r="AL127" s="37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</row>
    <row r="128" spans="1:61" x14ac:dyDescent="0.25">
      <c r="A128" s="5">
        <v>109</v>
      </c>
      <c r="B128" s="27" t="s">
        <v>330</v>
      </c>
      <c r="C128" s="29">
        <v>24</v>
      </c>
      <c r="D128" s="21">
        <v>8.3333333333333321</v>
      </c>
      <c r="E128" s="21">
        <v>25</v>
      </c>
      <c r="F128" s="21">
        <v>62.5</v>
      </c>
      <c r="G128" s="21">
        <v>4.1666666666666661</v>
      </c>
      <c r="H128" s="22">
        <v>3.625</v>
      </c>
      <c r="I128" s="23">
        <v>66.666666666666671</v>
      </c>
      <c r="J128" s="30">
        <v>91.666666666666671</v>
      </c>
      <c r="K128" s="32">
        <v>3.9166666666666665</v>
      </c>
      <c r="L128" s="23">
        <v>75</v>
      </c>
      <c r="M128" s="30">
        <v>100</v>
      </c>
      <c r="N128" s="32">
        <v>2.75</v>
      </c>
      <c r="O128" s="23">
        <v>0</v>
      </c>
      <c r="P128" s="30">
        <v>75</v>
      </c>
      <c r="Q128" s="34">
        <v>0.29166666666666652</v>
      </c>
      <c r="R128" s="25" t="s">
        <v>776</v>
      </c>
      <c r="S128" s="24">
        <v>8.3333333333333286</v>
      </c>
      <c r="T128" s="25" t="s">
        <v>776</v>
      </c>
      <c r="U128" s="24">
        <v>8.3333333333333286</v>
      </c>
      <c r="V128" s="35" t="s">
        <v>776</v>
      </c>
      <c r="W128" s="34">
        <v>0.875</v>
      </c>
      <c r="X128" s="25" t="s">
        <v>778</v>
      </c>
      <c r="Y128" s="24">
        <v>66.666666666666671</v>
      </c>
      <c r="Z128" s="25" t="s">
        <v>778</v>
      </c>
      <c r="AA128" s="24">
        <v>16.666666666666671</v>
      </c>
      <c r="AB128" s="35" t="s">
        <v>778</v>
      </c>
      <c r="AJ128" s="38"/>
      <c r="AK128" s="36"/>
      <c r="AL128" s="37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</row>
    <row r="129" spans="1:61" x14ac:dyDescent="0.25">
      <c r="A129" s="5">
        <v>110</v>
      </c>
      <c r="B129" s="27" t="s">
        <v>331</v>
      </c>
      <c r="C129" s="29">
        <v>6</v>
      </c>
      <c r="D129" s="21">
        <v>0</v>
      </c>
      <c r="E129" s="21">
        <v>0</v>
      </c>
      <c r="F129" s="21">
        <v>100</v>
      </c>
      <c r="G129" s="21">
        <v>0</v>
      </c>
      <c r="H129" s="22">
        <v>4</v>
      </c>
      <c r="I129" s="23">
        <v>100</v>
      </c>
      <c r="J129" s="30">
        <v>100</v>
      </c>
      <c r="K129" s="32">
        <v>4</v>
      </c>
      <c r="L129" s="23">
        <v>100</v>
      </c>
      <c r="M129" s="30">
        <v>100</v>
      </c>
      <c r="N129" s="32" t="s">
        <v>775</v>
      </c>
      <c r="O129" s="23" t="s">
        <v>775</v>
      </c>
      <c r="P129" s="30" t="s">
        <v>775</v>
      </c>
      <c r="Q129" s="34">
        <v>0</v>
      </c>
      <c r="R129" s="25" t="s">
        <v>777</v>
      </c>
      <c r="S129" s="24">
        <v>0</v>
      </c>
      <c r="T129" s="25" t="s">
        <v>777</v>
      </c>
      <c r="U129" s="24">
        <v>0</v>
      </c>
      <c r="V129" s="35" t="s">
        <v>777</v>
      </c>
      <c r="W129" s="34" t="s">
        <v>775</v>
      </c>
      <c r="X129" s="25" t="s">
        <v>775</v>
      </c>
      <c r="Y129" s="24" t="s">
        <v>775</v>
      </c>
      <c r="Z129" s="25" t="s">
        <v>775</v>
      </c>
      <c r="AA129" s="24" t="s">
        <v>775</v>
      </c>
      <c r="AB129" s="35" t="s">
        <v>775</v>
      </c>
      <c r="AJ129" s="38"/>
      <c r="AK129" s="36"/>
      <c r="AL129" s="37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</row>
    <row r="130" spans="1:61" x14ac:dyDescent="0.25">
      <c r="A130" s="11" t="s">
        <v>26</v>
      </c>
      <c r="B130" s="102"/>
      <c r="C130" s="103">
        <v>64</v>
      </c>
      <c r="D130" s="104">
        <v>4.6875</v>
      </c>
      <c r="E130" s="104">
        <v>37.5</v>
      </c>
      <c r="F130" s="104">
        <v>53.125</v>
      </c>
      <c r="G130" s="104">
        <v>4.6875</v>
      </c>
      <c r="H130" s="104">
        <v>3.578125</v>
      </c>
      <c r="I130" s="104">
        <v>57.8125</v>
      </c>
      <c r="J130" s="105">
        <v>95.3125</v>
      </c>
      <c r="K130" s="106">
        <v>3.4222222222222221</v>
      </c>
      <c r="L130" s="104">
        <v>46.666666666666664</v>
      </c>
      <c r="M130" s="105">
        <v>91.1111111111111</v>
      </c>
      <c r="N130" s="106">
        <v>2.9736842105263159</v>
      </c>
      <c r="O130" s="104">
        <v>18.421052631578945</v>
      </c>
      <c r="P130" s="105">
        <v>78.94736842105263</v>
      </c>
      <c r="Q130" s="106">
        <v>0.15590277777777795</v>
      </c>
      <c r="R130" s="104" t="s">
        <v>778</v>
      </c>
      <c r="S130" s="104">
        <v>11.145833333333336</v>
      </c>
      <c r="T130" s="104" t="s">
        <v>778</v>
      </c>
      <c r="U130" s="104">
        <v>4.2013888888888999</v>
      </c>
      <c r="V130" s="105" t="s">
        <v>778</v>
      </c>
      <c r="W130" s="106">
        <v>0.60444078947368407</v>
      </c>
      <c r="X130" s="104" t="s">
        <v>778</v>
      </c>
      <c r="Y130" s="104">
        <v>39.391447368421055</v>
      </c>
      <c r="Z130" s="104" t="s">
        <v>778</v>
      </c>
      <c r="AA130" s="104">
        <v>16.36513157894737</v>
      </c>
      <c r="AB130" s="105" t="s">
        <v>778</v>
      </c>
      <c r="AJ130" s="38"/>
      <c r="AK130" s="36"/>
      <c r="AL130" s="37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</row>
    <row r="131" spans="1:61" x14ac:dyDescent="0.25">
      <c r="A131" s="5">
        <v>111</v>
      </c>
      <c r="B131" s="27" t="s">
        <v>332</v>
      </c>
      <c r="C131" s="29">
        <v>12</v>
      </c>
      <c r="D131" s="21">
        <v>8.3333333333333321</v>
      </c>
      <c r="E131" s="21">
        <v>41.666666666666671</v>
      </c>
      <c r="F131" s="21">
        <v>41.666666666666671</v>
      </c>
      <c r="G131" s="21">
        <v>8.3333333333333321</v>
      </c>
      <c r="H131" s="22">
        <v>3.5</v>
      </c>
      <c r="I131" s="23">
        <v>50</v>
      </c>
      <c r="J131" s="30">
        <v>91.666666666666671</v>
      </c>
      <c r="K131" s="32">
        <v>4.25</v>
      </c>
      <c r="L131" s="23">
        <v>100</v>
      </c>
      <c r="M131" s="30">
        <v>100</v>
      </c>
      <c r="N131" s="32">
        <v>3.5</v>
      </c>
      <c r="O131" s="23">
        <v>33.333333333333329</v>
      </c>
      <c r="P131" s="30">
        <v>99.999999999999972</v>
      </c>
      <c r="Q131" s="34">
        <v>0.75</v>
      </c>
      <c r="R131" s="25" t="s">
        <v>776</v>
      </c>
      <c r="S131" s="24">
        <v>50</v>
      </c>
      <c r="T131" s="25" t="s">
        <v>776</v>
      </c>
      <c r="U131" s="24">
        <v>8.3333333333333286</v>
      </c>
      <c r="V131" s="35" t="s">
        <v>776</v>
      </c>
      <c r="W131" s="34">
        <v>0</v>
      </c>
      <c r="X131" s="25" t="s">
        <v>777</v>
      </c>
      <c r="Y131" s="24">
        <v>16.666666666666671</v>
      </c>
      <c r="Z131" s="25" t="s">
        <v>778</v>
      </c>
      <c r="AA131" s="24">
        <v>8.3333333333333002</v>
      </c>
      <c r="AB131" s="35" t="s">
        <v>776</v>
      </c>
      <c r="AJ131" s="38"/>
      <c r="AK131" s="36"/>
      <c r="AL131" s="37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</row>
    <row r="132" spans="1:61" x14ac:dyDescent="0.25">
      <c r="A132" s="5">
        <v>112</v>
      </c>
      <c r="B132" s="27" t="s">
        <v>333</v>
      </c>
      <c r="C132" s="29">
        <v>5</v>
      </c>
      <c r="D132" s="21">
        <v>0</v>
      </c>
      <c r="E132" s="21">
        <v>80</v>
      </c>
      <c r="F132" s="21">
        <v>20</v>
      </c>
      <c r="G132" s="21">
        <v>0</v>
      </c>
      <c r="H132" s="22">
        <v>3.2</v>
      </c>
      <c r="I132" s="23">
        <v>20</v>
      </c>
      <c r="J132" s="30">
        <v>100</v>
      </c>
      <c r="K132" s="32">
        <v>3.6666666666666665</v>
      </c>
      <c r="L132" s="23">
        <v>66.666666666666657</v>
      </c>
      <c r="M132" s="30">
        <v>99.999999999999986</v>
      </c>
      <c r="N132" s="32">
        <v>2.8333333333333335</v>
      </c>
      <c r="O132" s="23">
        <v>16.666666666666664</v>
      </c>
      <c r="P132" s="30">
        <v>66.666666666666657</v>
      </c>
      <c r="Q132" s="34">
        <v>0.46666666666666634</v>
      </c>
      <c r="R132" s="25" t="s">
        <v>776</v>
      </c>
      <c r="S132" s="24">
        <v>46.666666666666657</v>
      </c>
      <c r="T132" s="25" t="s">
        <v>776</v>
      </c>
      <c r="U132" s="24">
        <v>1.4210854715202004E-14</v>
      </c>
      <c r="V132" s="35" t="s">
        <v>777</v>
      </c>
      <c r="W132" s="34">
        <v>0.3666666666666667</v>
      </c>
      <c r="X132" s="25" t="s">
        <v>778</v>
      </c>
      <c r="Y132" s="24">
        <v>3.3333333333333357</v>
      </c>
      <c r="Z132" s="25" t="s">
        <v>778</v>
      </c>
      <c r="AA132" s="24">
        <v>33.333333333333343</v>
      </c>
      <c r="AB132" s="35" t="s">
        <v>778</v>
      </c>
      <c r="AJ132" s="38"/>
      <c r="AK132" s="36"/>
      <c r="AL132" s="37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</row>
    <row r="133" spans="1:61" x14ac:dyDescent="0.25">
      <c r="A133" s="5">
        <v>113</v>
      </c>
      <c r="B133" s="27" t="s">
        <v>334</v>
      </c>
      <c r="C133" s="29">
        <v>5</v>
      </c>
      <c r="D133" s="21">
        <v>40</v>
      </c>
      <c r="E133" s="21">
        <v>40</v>
      </c>
      <c r="F133" s="21">
        <v>20</v>
      </c>
      <c r="G133" s="21">
        <v>0</v>
      </c>
      <c r="H133" s="22">
        <v>2.8</v>
      </c>
      <c r="I133" s="23">
        <v>20</v>
      </c>
      <c r="J133" s="30">
        <v>60</v>
      </c>
      <c r="K133" s="32">
        <v>2.5</v>
      </c>
      <c r="L133" s="23">
        <v>0</v>
      </c>
      <c r="M133" s="30">
        <v>50</v>
      </c>
      <c r="N133" s="32">
        <v>3.1428571428571428</v>
      </c>
      <c r="O133" s="23">
        <v>28.571428571428569</v>
      </c>
      <c r="P133" s="30">
        <v>85.714285714285708</v>
      </c>
      <c r="Q133" s="34">
        <v>0.29999999999999982</v>
      </c>
      <c r="R133" s="25" t="s">
        <v>778</v>
      </c>
      <c r="S133" s="24">
        <v>20</v>
      </c>
      <c r="T133" s="25" t="s">
        <v>778</v>
      </c>
      <c r="U133" s="24">
        <v>10</v>
      </c>
      <c r="V133" s="35" t="s">
        <v>778</v>
      </c>
      <c r="W133" s="34">
        <v>0.34285714285714297</v>
      </c>
      <c r="X133" s="25" t="s">
        <v>776</v>
      </c>
      <c r="Y133" s="24">
        <v>8.5714285714285694</v>
      </c>
      <c r="Z133" s="25" t="s">
        <v>776</v>
      </c>
      <c r="AA133" s="24">
        <v>25.714285714285708</v>
      </c>
      <c r="AB133" s="35" t="s">
        <v>776</v>
      </c>
      <c r="AJ133" s="38"/>
      <c r="AK133" s="36"/>
      <c r="AL133" s="37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</row>
    <row r="134" spans="1:61" x14ac:dyDescent="0.25">
      <c r="A134" s="5">
        <v>114</v>
      </c>
      <c r="B134" s="27" t="s">
        <v>335</v>
      </c>
      <c r="C134" s="29">
        <v>3</v>
      </c>
      <c r="D134" s="21">
        <v>0</v>
      </c>
      <c r="E134" s="21">
        <v>33.333333333333329</v>
      </c>
      <c r="F134" s="21">
        <v>66.666666666666657</v>
      </c>
      <c r="G134" s="21">
        <v>0</v>
      </c>
      <c r="H134" s="22">
        <v>3.6666666666666665</v>
      </c>
      <c r="I134" s="23">
        <v>66.666666666666657</v>
      </c>
      <c r="J134" s="30">
        <v>99.999999999999986</v>
      </c>
      <c r="K134" s="32">
        <v>3.5</v>
      </c>
      <c r="L134" s="23">
        <v>50</v>
      </c>
      <c r="M134" s="30">
        <v>100</v>
      </c>
      <c r="N134" s="32">
        <v>3</v>
      </c>
      <c r="O134" s="23">
        <v>0</v>
      </c>
      <c r="P134" s="30">
        <v>100</v>
      </c>
      <c r="Q134" s="34">
        <v>0.16666666666666652</v>
      </c>
      <c r="R134" s="25" t="s">
        <v>778</v>
      </c>
      <c r="S134" s="24">
        <v>16.666666666666657</v>
      </c>
      <c r="T134" s="25" t="s">
        <v>778</v>
      </c>
      <c r="U134" s="24">
        <v>1.4210854715202004E-14</v>
      </c>
      <c r="V134" s="35" t="s">
        <v>777</v>
      </c>
      <c r="W134" s="34">
        <v>0.66666666666666652</v>
      </c>
      <c r="X134" s="25" t="s">
        <v>778</v>
      </c>
      <c r="Y134" s="24">
        <v>66.666666666666657</v>
      </c>
      <c r="Z134" s="25" t="s">
        <v>778</v>
      </c>
      <c r="AA134" s="24">
        <v>1.4210854715202004E-14</v>
      </c>
      <c r="AB134" s="35" t="s">
        <v>777</v>
      </c>
      <c r="AJ134" s="38"/>
      <c r="AK134" s="36"/>
      <c r="AL134" s="37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</row>
    <row r="135" spans="1:61" x14ac:dyDescent="0.25">
      <c r="A135" s="5">
        <v>115</v>
      </c>
      <c r="B135" s="27" t="s">
        <v>336</v>
      </c>
      <c r="C135" s="29">
        <v>5</v>
      </c>
      <c r="D135" s="21">
        <v>0</v>
      </c>
      <c r="E135" s="21">
        <v>80</v>
      </c>
      <c r="F135" s="21">
        <v>20</v>
      </c>
      <c r="G135" s="21">
        <v>0</v>
      </c>
      <c r="H135" s="22">
        <v>3.2</v>
      </c>
      <c r="I135" s="23">
        <v>20</v>
      </c>
      <c r="J135" s="30">
        <v>100</v>
      </c>
      <c r="K135" s="32">
        <v>3.5384615384615383</v>
      </c>
      <c r="L135" s="23">
        <v>53.846153846153847</v>
      </c>
      <c r="M135" s="30">
        <v>100</v>
      </c>
      <c r="N135" s="32">
        <v>3.5714285714285716</v>
      </c>
      <c r="O135" s="23">
        <v>42.857142857142854</v>
      </c>
      <c r="P135" s="30">
        <v>100</v>
      </c>
      <c r="Q135" s="34">
        <v>0.33846153846153815</v>
      </c>
      <c r="R135" s="25" t="s">
        <v>776</v>
      </c>
      <c r="S135" s="24">
        <v>33.846153846153847</v>
      </c>
      <c r="T135" s="25" t="s">
        <v>776</v>
      </c>
      <c r="U135" s="24">
        <v>0</v>
      </c>
      <c r="V135" s="35" t="s">
        <v>777</v>
      </c>
      <c r="W135" s="34">
        <v>0.37142857142857144</v>
      </c>
      <c r="X135" s="25" t="s">
        <v>776</v>
      </c>
      <c r="Y135" s="24">
        <v>22.857142857142854</v>
      </c>
      <c r="Z135" s="25" t="s">
        <v>776</v>
      </c>
      <c r="AA135" s="24">
        <v>0</v>
      </c>
      <c r="AB135" s="35" t="s">
        <v>777</v>
      </c>
      <c r="AJ135" s="38"/>
      <c r="AK135" s="36"/>
      <c r="AL135" s="37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</row>
    <row r="136" spans="1:61" x14ac:dyDescent="0.25">
      <c r="A136" s="5">
        <v>116</v>
      </c>
      <c r="B136" s="27" t="s">
        <v>337</v>
      </c>
      <c r="C136" s="29">
        <v>1</v>
      </c>
      <c r="D136" s="21">
        <v>0</v>
      </c>
      <c r="E136" s="21">
        <v>0</v>
      </c>
      <c r="F136" s="21">
        <v>0</v>
      </c>
      <c r="G136" s="21">
        <v>100</v>
      </c>
      <c r="H136" s="22">
        <v>5</v>
      </c>
      <c r="I136" s="23">
        <v>100</v>
      </c>
      <c r="J136" s="30">
        <v>100</v>
      </c>
      <c r="K136" s="32">
        <v>3.3333333333333335</v>
      </c>
      <c r="L136" s="23">
        <v>33.333333333333329</v>
      </c>
      <c r="M136" s="30">
        <v>99.999999999999986</v>
      </c>
      <c r="N136" s="32">
        <v>2.8571428571428572</v>
      </c>
      <c r="O136" s="23">
        <v>0</v>
      </c>
      <c r="P136" s="30">
        <v>85.714285714285708</v>
      </c>
      <c r="Q136" s="34">
        <v>1.6666666666666665</v>
      </c>
      <c r="R136" s="25" t="s">
        <v>778</v>
      </c>
      <c r="S136" s="24">
        <v>66.666666666666671</v>
      </c>
      <c r="T136" s="25" t="s">
        <v>778</v>
      </c>
      <c r="U136" s="24">
        <v>1.4210854715202004E-14</v>
      </c>
      <c r="V136" s="35" t="s">
        <v>777</v>
      </c>
      <c r="W136" s="34">
        <v>2.1428571428571428</v>
      </c>
      <c r="X136" s="25" t="s">
        <v>778</v>
      </c>
      <c r="Y136" s="24">
        <v>100</v>
      </c>
      <c r="Z136" s="25" t="s">
        <v>778</v>
      </c>
      <c r="AA136" s="24">
        <v>14.285714285714292</v>
      </c>
      <c r="AB136" s="35" t="s">
        <v>778</v>
      </c>
      <c r="AJ136" s="38"/>
      <c r="AK136" s="36"/>
      <c r="AL136" s="37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</row>
    <row r="137" spans="1:61" x14ac:dyDescent="0.25">
      <c r="A137" s="5">
        <v>117</v>
      </c>
      <c r="B137" s="27" t="s">
        <v>338</v>
      </c>
      <c r="C137" s="29">
        <v>3</v>
      </c>
      <c r="D137" s="21">
        <v>0</v>
      </c>
      <c r="E137" s="21">
        <v>33.333333333333329</v>
      </c>
      <c r="F137" s="21">
        <v>66.666666666666657</v>
      </c>
      <c r="G137" s="21">
        <v>0</v>
      </c>
      <c r="H137" s="22">
        <v>3.6666666666666665</v>
      </c>
      <c r="I137" s="23">
        <v>66.666666666666657</v>
      </c>
      <c r="J137" s="30">
        <v>99.999999999999986</v>
      </c>
      <c r="K137" s="32" t="s">
        <v>775</v>
      </c>
      <c r="L137" s="23" t="s">
        <v>775</v>
      </c>
      <c r="M137" s="30" t="s">
        <v>775</v>
      </c>
      <c r="N137" s="32">
        <v>3.5</v>
      </c>
      <c r="O137" s="23">
        <v>50</v>
      </c>
      <c r="P137" s="30">
        <v>100</v>
      </c>
      <c r="Q137" s="34" t="s">
        <v>775</v>
      </c>
      <c r="R137" s="25" t="s">
        <v>775</v>
      </c>
      <c r="S137" s="24" t="s">
        <v>775</v>
      </c>
      <c r="T137" s="25" t="s">
        <v>775</v>
      </c>
      <c r="U137" s="24" t="s">
        <v>775</v>
      </c>
      <c r="V137" s="35" t="s">
        <v>775</v>
      </c>
      <c r="W137" s="34">
        <v>0.16666666666666652</v>
      </c>
      <c r="X137" s="25" t="s">
        <v>778</v>
      </c>
      <c r="Y137" s="24">
        <v>16.666666666666657</v>
      </c>
      <c r="Z137" s="25" t="s">
        <v>778</v>
      </c>
      <c r="AA137" s="24">
        <v>1.4210854715202004E-14</v>
      </c>
      <c r="AB137" s="35" t="s">
        <v>777</v>
      </c>
      <c r="AJ137" s="38"/>
      <c r="AK137" s="36"/>
      <c r="AL137" s="37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</row>
    <row r="138" spans="1:61" x14ac:dyDescent="0.25">
      <c r="A138" s="5">
        <v>118</v>
      </c>
      <c r="B138" s="27" t="s">
        <v>339</v>
      </c>
      <c r="C138" s="29">
        <v>3</v>
      </c>
      <c r="D138" s="21">
        <v>0</v>
      </c>
      <c r="E138" s="21">
        <v>0</v>
      </c>
      <c r="F138" s="21">
        <v>100</v>
      </c>
      <c r="G138" s="21">
        <v>0</v>
      </c>
      <c r="H138" s="22">
        <v>4</v>
      </c>
      <c r="I138" s="23">
        <v>100</v>
      </c>
      <c r="J138" s="30">
        <v>100</v>
      </c>
      <c r="K138" s="32">
        <v>4.2</v>
      </c>
      <c r="L138" s="23">
        <v>80</v>
      </c>
      <c r="M138" s="30">
        <v>100</v>
      </c>
      <c r="N138" s="32">
        <v>3.5</v>
      </c>
      <c r="O138" s="23">
        <v>25</v>
      </c>
      <c r="P138" s="30">
        <v>100</v>
      </c>
      <c r="Q138" s="34">
        <v>0.20000000000000018</v>
      </c>
      <c r="R138" s="25" t="s">
        <v>776</v>
      </c>
      <c r="S138" s="24">
        <v>20</v>
      </c>
      <c r="T138" s="25" t="s">
        <v>778</v>
      </c>
      <c r="U138" s="24">
        <v>0</v>
      </c>
      <c r="V138" s="35" t="s">
        <v>777</v>
      </c>
      <c r="W138" s="34">
        <v>0.5</v>
      </c>
      <c r="X138" s="25" t="s">
        <v>778</v>
      </c>
      <c r="Y138" s="24">
        <v>75</v>
      </c>
      <c r="Z138" s="25" t="s">
        <v>778</v>
      </c>
      <c r="AA138" s="24">
        <v>0</v>
      </c>
      <c r="AB138" s="35" t="s">
        <v>777</v>
      </c>
      <c r="AJ138" s="38"/>
      <c r="AK138" s="36"/>
      <c r="AL138" s="37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</row>
    <row r="139" spans="1:61" x14ac:dyDescent="0.25">
      <c r="A139" s="5">
        <v>119</v>
      </c>
      <c r="B139" s="27" t="s">
        <v>340</v>
      </c>
      <c r="C139" s="29">
        <v>12</v>
      </c>
      <c r="D139" s="21">
        <v>16.666666666666664</v>
      </c>
      <c r="E139" s="21">
        <v>41.666666666666671</v>
      </c>
      <c r="F139" s="21">
        <v>33.333333333333329</v>
      </c>
      <c r="G139" s="21">
        <v>8.3333333333333321</v>
      </c>
      <c r="H139" s="22">
        <v>3.3333333333333335</v>
      </c>
      <c r="I139" s="23">
        <v>41.666666666666657</v>
      </c>
      <c r="J139" s="30">
        <v>83.333333333333329</v>
      </c>
      <c r="K139" s="32" t="s">
        <v>775</v>
      </c>
      <c r="L139" s="23" t="s">
        <v>775</v>
      </c>
      <c r="M139" s="30" t="s">
        <v>775</v>
      </c>
      <c r="N139" s="32">
        <v>3.25</v>
      </c>
      <c r="O139" s="23">
        <v>25</v>
      </c>
      <c r="P139" s="30">
        <v>100</v>
      </c>
      <c r="Q139" s="34" t="s">
        <v>775</v>
      </c>
      <c r="R139" s="25" t="s">
        <v>775</v>
      </c>
      <c r="S139" s="24" t="s">
        <v>775</v>
      </c>
      <c r="T139" s="25" t="s">
        <v>775</v>
      </c>
      <c r="U139" s="24" t="s">
        <v>775</v>
      </c>
      <c r="V139" s="35" t="s">
        <v>775</v>
      </c>
      <c r="W139" s="34">
        <v>8.3333333333333481E-2</v>
      </c>
      <c r="X139" s="25" t="s">
        <v>778</v>
      </c>
      <c r="Y139" s="24">
        <v>16.666666666666657</v>
      </c>
      <c r="Z139" s="25" t="s">
        <v>778</v>
      </c>
      <c r="AA139" s="24">
        <v>16.666666666666671</v>
      </c>
      <c r="AB139" s="35" t="s">
        <v>776</v>
      </c>
      <c r="AJ139" s="38"/>
      <c r="AK139" s="36"/>
      <c r="AL139" s="37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</row>
    <row r="140" spans="1:61" x14ac:dyDescent="0.25">
      <c r="A140" s="5">
        <v>120</v>
      </c>
      <c r="B140" s="27" t="s">
        <v>341</v>
      </c>
      <c r="C140" s="29">
        <v>9</v>
      </c>
      <c r="D140" s="21">
        <v>0</v>
      </c>
      <c r="E140" s="21">
        <v>22.222222222222221</v>
      </c>
      <c r="F140" s="21">
        <v>66.666666666666657</v>
      </c>
      <c r="G140" s="21">
        <v>11.111111111111111</v>
      </c>
      <c r="H140" s="22">
        <v>3.8888888888888888</v>
      </c>
      <c r="I140" s="23">
        <v>77.777777777777771</v>
      </c>
      <c r="J140" s="30">
        <v>100</v>
      </c>
      <c r="K140" s="32">
        <v>3.6666666666666665</v>
      </c>
      <c r="L140" s="23">
        <v>61.904761904761898</v>
      </c>
      <c r="M140" s="30">
        <v>100</v>
      </c>
      <c r="N140" s="32">
        <v>3.25</v>
      </c>
      <c r="O140" s="23">
        <v>25</v>
      </c>
      <c r="P140" s="30">
        <v>100</v>
      </c>
      <c r="Q140" s="34">
        <v>0.22222222222222232</v>
      </c>
      <c r="R140" s="25" t="s">
        <v>778</v>
      </c>
      <c r="S140" s="24">
        <v>15.873015873015873</v>
      </c>
      <c r="T140" s="25" t="s">
        <v>778</v>
      </c>
      <c r="U140" s="24">
        <v>0</v>
      </c>
      <c r="V140" s="35" t="s">
        <v>777</v>
      </c>
      <c r="W140" s="34">
        <v>0.63888888888888884</v>
      </c>
      <c r="X140" s="25" t="s">
        <v>778</v>
      </c>
      <c r="Y140" s="24">
        <v>52.777777777777771</v>
      </c>
      <c r="Z140" s="25" t="s">
        <v>778</v>
      </c>
      <c r="AA140" s="24">
        <v>0</v>
      </c>
      <c r="AB140" s="35" t="s">
        <v>777</v>
      </c>
      <c r="AJ140" s="38"/>
      <c r="AK140" s="36"/>
      <c r="AL140" s="37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</row>
    <row r="141" spans="1:61" x14ac:dyDescent="0.25">
      <c r="A141" s="5">
        <v>121</v>
      </c>
      <c r="B141" s="27" t="s">
        <v>342</v>
      </c>
      <c r="C141" s="29">
        <v>15</v>
      </c>
      <c r="D141" s="21">
        <v>6.666666666666667</v>
      </c>
      <c r="E141" s="21">
        <v>66.666666666666657</v>
      </c>
      <c r="F141" s="21">
        <v>20</v>
      </c>
      <c r="G141" s="21">
        <v>6.666666666666667</v>
      </c>
      <c r="H141" s="22">
        <v>3.2666666666666666</v>
      </c>
      <c r="I141" s="23">
        <v>26.666666666666668</v>
      </c>
      <c r="J141" s="30">
        <v>93.333333333333329</v>
      </c>
      <c r="K141" s="32" t="s">
        <v>775</v>
      </c>
      <c r="L141" s="23" t="s">
        <v>775</v>
      </c>
      <c r="M141" s="30" t="s">
        <v>775</v>
      </c>
      <c r="N141" s="32">
        <v>3.0714285714285716</v>
      </c>
      <c r="O141" s="23">
        <v>21.428571428571427</v>
      </c>
      <c r="P141" s="30">
        <v>85.714285714285722</v>
      </c>
      <c r="Q141" s="34" t="s">
        <v>775</v>
      </c>
      <c r="R141" s="25" t="s">
        <v>775</v>
      </c>
      <c r="S141" s="24" t="s">
        <v>775</v>
      </c>
      <c r="T141" s="25" t="s">
        <v>775</v>
      </c>
      <c r="U141" s="24" t="s">
        <v>775</v>
      </c>
      <c r="V141" s="35" t="s">
        <v>775</v>
      </c>
      <c r="W141" s="34">
        <v>0.19523809523809499</v>
      </c>
      <c r="X141" s="25" t="s">
        <v>778</v>
      </c>
      <c r="Y141" s="24">
        <v>5.2380952380952408</v>
      </c>
      <c r="Z141" s="25" t="s">
        <v>778</v>
      </c>
      <c r="AA141" s="24">
        <v>7.6190476190476062</v>
      </c>
      <c r="AB141" s="35" t="s">
        <v>778</v>
      </c>
      <c r="AJ141" s="38"/>
      <c r="AK141" s="36"/>
      <c r="AL141" s="37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</row>
    <row r="142" spans="1:61" x14ac:dyDescent="0.25">
      <c r="A142" s="5">
        <v>122</v>
      </c>
      <c r="B142" s="27" t="s">
        <v>343</v>
      </c>
      <c r="C142" s="29">
        <v>18</v>
      </c>
      <c r="D142" s="21">
        <v>0</v>
      </c>
      <c r="E142" s="21">
        <v>27.777777777777779</v>
      </c>
      <c r="F142" s="21">
        <v>66.666666666666657</v>
      </c>
      <c r="G142" s="21">
        <v>5.5555555555555554</v>
      </c>
      <c r="H142" s="22">
        <v>3.7777777777777777</v>
      </c>
      <c r="I142" s="23">
        <v>72.222222222222214</v>
      </c>
      <c r="J142" s="30">
        <v>99.999999999999986</v>
      </c>
      <c r="K142" s="32" t="s">
        <v>775</v>
      </c>
      <c r="L142" s="23" t="s">
        <v>775</v>
      </c>
      <c r="M142" s="30" t="s">
        <v>775</v>
      </c>
      <c r="N142" s="32">
        <v>3.1538461538461537</v>
      </c>
      <c r="O142" s="23">
        <v>15.384615384615385</v>
      </c>
      <c r="P142" s="30">
        <v>100</v>
      </c>
      <c r="Q142" s="34" t="s">
        <v>775</v>
      </c>
      <c r="R142" s="25" t="s">
        <v>775</v>
      </c>
      <c r="S142" s="24" t="s">
        <v>775</v>
      </c>
      <c r="T142" s="25" t="s">
        <v>775</v>
      </c>
      <c r="U142" s="24" t="s">
        <v>775</v>
      </c>
      <c r="V142" s="35" t="s">
        <v>775</v>
      </c>
      <c r="W142" s="34">
        <v>0.62393162393162394</v>
      </c>
      <c r="X142" s="25" t="s">
        <v>778</v>
      </c>
      <c r="Y142" s="24">
        <v>56.837606837606828</v>
      </c>
      <c r="Z142" s="25" t="s">
        <v>778</v>
      </c>
      <c r="AA142" s="24">
        <v>1.4210854715202004E-14</v>
      </c>
      <c r="AB142" s="35" t="s">
        <v>777</v>
      </c>
      <c r="AJ142" s="38"/>
      <c r="AK142" s="36"/>
      <c r="AL142" s="37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</row>
    <row r="143" spans="1:61" x14ac:dyDescent="0.25">
      <c r="A143" s="5">
        <v>123</v>
      </c>
      <c r="B143" s="27" t="s">
        <v>344</v>
      </c>
      <c r="C143" s="29">
        <v>43</v>
      </c>
      <c r="D143" s="21">
        <v>0</v>
      </c>
      <c r="E143" s="21">
        <v>32.558139534883722</v>
      </c>
      <c r="F143" s="21">
        <v>55.813953488372093</v>
      </c>
      <c r="G143" s="21">
        <v>11.627906976744185</v>
      </c>
      <c r="H143" s="22">
        <v>3.7906976744186047</v>
      </c>
      <c r="I143" s="23">
        <v>67.441860465116278</v>
      </c>
      <c r="J143" s="30">
        <v>100</v>
      </c>
      <c r="K143" s="32">
        <v>3.6666666666666665</v>
      </c>
      <c r="L143" s="23">
        <v>61.111111111111114</v>
      </c>
      <c r="M143" s="30">
        <v>100.00000000000001</v>
      </c>
      <c r="N143" s="32">
        <v>3.5</v>
      </c>
      <c r="O143" s="23">
        <v>45.833333333333336</v>
      </c>
      <c r="P143" s="30">
        <v>100.00000000000001</v>
      </c>
      <c r="Q143" s="34">
        <v>0.1240310077519382</v>
      </c>
      <c r="R143" s="25" t="s">
        <v>778</v>
      </c>
      <c r="S143" s="24">
        <v>6.3307493540051638</v>
      </c>
      <c r="T143" s="25" t="s">
        <v>778</v>
      </c>
      <c r="U143" s="24">
        <v>1.4210854715202004E-14</v>
      </c>
      <c r="V143" s="35" t="s">
        <v>777</v>
      </c>
      <c r="W143" s="34">
        <v>0.29069767441860472</v>
      </c>
      <c r="X143" s="25" t="s">
        <v>778</v>
      </c>
      <c r="Y143" s="24">
        <v>21.608527131782942</v>
      </c>
      <c r="Z143" s="25" t="s">
        <v>778</v>
      </c>
      <c r="AA143" s="24">
        <v>1.4210854715202004E-14</v>
      </c>
      <c r="AB143" s="35" t="s">
        <v>777</v>
      </c>
      <c r="AJ143" s="38"/>
      <c r="AK143" s="36"/>
      <c r="AL143" s="37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</row>
    <row r="144" spans="1:61" x14ac:dyDescent="0.25">
      <c r="A144" s="5">
        <v>124</v>
      </c>
      <c r="B144" s="27" t="s">
        <v>345</v>
      </c>
      <c r="C144" s="29">
        <v>36</v>
      </c>
      <c r="D144" s="21">
        <v>0</v>
      </c>
      <c r="E144" s="21">
        <v>47.222222222222221</v>
      </c>
      <c r="F144" s="21">
        <v>41.666666666666671</v>
      </c>
      <c r="G144" s="21">
        <v>11.111111111111111</v>
      </c>
      <c r="H144" s="22">
        <v>3.6388888888888888</v>
      </c>
      <c r="I144" s="23">
        <v>52.777777777777786</v>
      </c>
      <c r="J144" s="30">
        <v>100</v>
      </c>
      <c r="K144" s="32">
        <v>3.7857142857142856</v>
      </c>
      <c r="L144" s="23">
        <v>71.428571428571416</v>
      </c>
      <c r="M144" s="30">
        <v>92.857142857142861</v>
      </c>
      <c r="N144" s="32">
        <v>3.9302325581395348</v>
      </c>
      <c r="O144" s="23">
        <v>74.418604651162795</v>
      </c>
      <c r="P144" s="30">
        <v>100</v>
      </c>
      <c r="Q144" s="34">
        <v>0.14682539682539675</v>
      </c>
      <c r="R144" s="25" t="s">
        <v>776</v>
      </c>
      <c r="S144" s="24">
        <v>18.650793650793631</v>
      </c>
      <c r="T144" s="25" t="s">
        <v>776</v>
      </c>
      <c r="U144" s="24">
        <v>7.1428571428571388</v>
      </c>
      <c r="V144" s="35" t="s">
        <v>778</v>
      </c>
      <c r="W144" s="34">
        <v>0.29134366925064592</v>
      </c>
      <c r="X144" s="25" t="s">
        <v>776</v>
      </c>
      <c r="Y144" s="24">
        <v>21.640826873385009</v>
      </c>
      <c r="Z144" s="25" t="s">
        <v>776</v>
      </c>
      <c r="AA144" s="24">
        <v>0</v>
      </c>
      <c r="AB144" s="35" t="s">
        <v>777</v>
      </c>
      <c r="AJ144" s="38"/>
      <c r="AK144" s="36"/>
      <c r="AL144" s="37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</row>
    <row r="145" spans="1:61" x14ac:dyDescent="0.25">
      <c r="A145" s="11" t="s">
        <v>27</v>
      </c>
      <c r="B145" s="102"/>
      <c r="C145" s="103">
        <v>170</v>
      </c>
      <c r="D145" s="104">
        <v>3.5294117647058822</v>
      </c>
      <c r="E145" s="104">
        <v>41.17647058823529</v>
      </c>
      <c r="F145" s="104">
        <v>46.470588235294116</v>
      </c>
      <c r="G145" s="104">
        <v>8.8235294117647065</v>
      </c>
      <c r="H145" s="104">
        <v>3.6058823529411765</v>
      </c>
      <c r="I145" s="104">
        <v>55.294117647058826</v>
      </c>
      <c r="J145" s="105">
        <v>96.470588235294116</v>
      </c>
      <c r="K145" s="106">
        <v>3.6666666666666665</v>
      </c>
      <c r="L145" s="104">
        <v>61.403508771929829</v>
      </c>
      <c r="M145" s="105">
        <v>98.245614035087726</v>
      </c>
      <c r="N145" s="106">
        <v>3.3947368421052633</v>
      </c>
      <c r="O145" s="104">
        <v>37.368421052631582</v>
      </c>
      <c r="P145" s="105">
        <v>95.789473684210535</v>
      </c>
      <c r="Q145" s="106">
        <v>6.078431372548998E-2</v>
      </c>
      <c r="R145" s="104" t="s">
        <v>776</v>
      </c>
      <c r="S145" s="104">
        <v>6.1093911248710029</v>
      </c>
      <c r="T145" s="104" t="s">
        <v>776</v>
      </c>
      <c r="U145" s="104">
        <v>1.7750257997936103</v>
      </c>
      <c r="V145" s="105" t="s">
        <v>776</v>
      </c>
      <c r="W145" s="106">
        <v>0.21114551083591326</v>
      </c>
      <c r="X145" s="104" t="s">
        <v>778</v>
      </c>
      <c r="Y145" s="104">
        <v>17.925696594427244</v>
      </c>
      <c r="Z145" s="104" t="s">
        <v>778</v>
      </c>
      <c r="AA145" s="104">
        <v>0.68111455108358143</v>
      </c>
      <c r="AB145" s="105" t="s">
        <v>778</v>
      </c>
      <c r="AJ145" s="38"/>
      <c r="AK145" s="36"/>
      <c r="AL145" s="37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</row>
    <row r="146" spans="1:61" x14ac:dyDescent="0.25">
      <c r="A146" s="5">
        <v>125</v>
      </c>
      <c r="B146" s="27" t="s">
        <v>346</v>
      </c>
      <c r="C146" s="29">
        <v>21</v>
      </c>
      <c r="D146" s="21">
        <v>0</v>
      </c>
      <c r="E146" s="21">
        <v>47.619047619047613</v>
      </c>
      <c r="F146" s="21">
        <v>52.380952380952387</v>
      </c>
      <c r="G146" s="21">
        <v>0</v>
      </c>
      <c r="H146" s="22">
        <v>3.5238095238095237</v>
      </c>
      <c r="I146" s="23">
        <v>52.380952380952387</v>
      </c>
      <c r="J146" s="30">
        <v>100</v>
      </c>
      <c r="K146" s="32">
        <v>3.625</v>
      </c>
      <c r="L146" s="23">
        <v>62.5</v>
      </c>
      <c r="M146" s="30">
        <v>87.5</v>
      </c>
      <c r="N146" s="32">
        <v>3.1904761904761907</v>
      </c>
      <c r="O146" s="23">
        <v>28.571428571428569</v>
      </c>
      <c r="P146" s="30">
        <v>90.476190476190482</v>
      </c>
      <c r="Q146" s="34">
        <v>0.10119047619047628</v>
      </c>
      <c r="R146" s="25" t="s">
        <v>776</v>
      </c>
      <c r="S146" s="24">
        <v>10.119047619047613</v>
      </c>
      <c r="T146" s="25" t="s">
        <v>776</v>
      </c>
      <c r="U146" s="24">
        <v>12.5</v>
      </c>
      <c r="V146" s="35" t="s">
        <v>778</v>
      </c>
      <c r="W146" s="34">
        <v>0.33333333333333304</v>
      </c>
      <c r="X146" s="25" t="s">
        <v>778</v>
      </c>
      <c r="Y146" s="24">
        <v>23.809523809523817</v>
      </c>
      <c r="Z146" s="25" t="s">
        <v>778</v>
      </c>
      <c r="AA146" s="24">
        <v>9.5238095238095184</v>
      </c>
      <c r="AB146" s="35" t="s">
        <v>778</v>
      </c>
      <c r="AJ146" s="38"/>
      <c r="AK146" s="36"/>
      <c r="AL146" s="37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</row>
    <row r="147" spans="1:61" x14ac:dyDescent="0.25">
      <c r="A147" s="5">
        <v>126</v>
      </c>
      <c r="B147" s="27" t="s">
        <v>347</v>
      </c>
      <c r="C147" s="29">
        <v>2</v>
      </c>
      <c r="D147" s="21">
        <v>0</v>
      </c>
      <c r="E147" s="21">
        <v>50</v>
      </c>
      <c r="F147" s="21">
        <v>50</v>
      </c>
      <c r="G147" s="21">
        <v>0</v>
      </c>
      <c r="H147" s="22">
        <v>3.5</v>
      </c>
      <c r="I147" s="23">
        <v>50</v>
      </c>
      <c r="J147" s="30">
        <v>100</v>
      </c>
      <c r="K147" s="32">
        <v>4.333333333333333</v>
      </c>
      <c r="L147" s="23">
        <v>99.999999999999986</v>
      </c>
      <c r="M147" s="30">
        <v>99.999999999999986</v>
      </c>
      <c r="N147" s="32">
        <v>3.2</v>
      </c>
      <c r="O147" s="23">
        <v>20</v>
      </c>
      <c r="P147" s="30">
        <v>100</v>
      </c>
      <c r="Q147" s="34">
        <v>0.83333333333333304</v>
      </c>
      <c r="R147" s="25" t="s">
        <v>776</v>
      </c>
      <c r="S147" s="24">
        <v>49.999999999999986</v>
      </c>
      <c r="T147" s="25" t="s">
        <v>776</v>
      </c>
      <c r="U147" s="24">
        <v>1.4210854715202004E-14</v>
      </c>
      <c r="V147" s="35" t="s">
        <v>777</v>
      </c>
      <c r="W147" s="34">
        <v>0.29999999999999982</v>
      </c>
      <c r="X147" s="25" t="s">
        <v>778</v>
      </c>
      <c r="Y147" s="24">
        <v>30</v>
      </c>
      <c r="Z147" s="25" t="s">
        <v>778</v>
      </c>
      <c r="AA147" s="24">
        <v>0</v>
      </c>
      <c r="AB147" s="35" t="s">
        <v>777</v>
      </c>
      <c r="AJ147" s="38"/>
      <c r="AK147" s="36"/>
      <c r="AL147" s="37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</row>
    <row r="148" spans="1:61" x14ac:dyDescent="0.25">
      <c r="A148" s="5">
        <v>127</v>
      </c>
      <c r="B148" s="27" t="s">
        <v>348</v>
      </c>
      <c r="C148" s="29">
        <v>1</v>
      </c>
      <c r="D148" s="21">
        <v>0</v>
      </c>
      <c r="E148" s="21">
        <v>0</v>
      </c>
      <c r="F148" s="21">
        <v>0</v>
      </c>
      <c r="G148" s="21">
        <v>100</v>
      </c>
      <c r="H148" s="22">
        <v>5</v>
      </c>
      <c r="I148" s="23">
        <v>100</v>
      </c>
      <c r="J148" s="30">
        <v>100</v>
      </c>
      <c r="K148" s="32">
        <v>3.25</v>
      </c>
      <c r="L148" s="23">
        <v>25</v>
      </c>
      <c r="M148" s="30">
        <v>100</v>
      </c>
      <c r="N148" s="32">
        <v>3.4</v>
      </c>
      <c r="O148" s="23">
        <v>40</v>
      </c>
      <c r="P148" s="30">
        <v>100</v>
      </c>
      <c r="Q148" s="34">
        <v>1.75</v>
      </c>
      <c r="R148" s="25" t="s">
        <v>778</v>
      </c>
      <c r="S148" s="24">
        <v>75</v>
      </c>
      <c r="T148" s="25" t="s">
        <v>778</v>
      </c>
      <c r="U148" s="24">
        <v>0</v>
      </c>
      <c r="V148" s="35" t="s">
        <v>777</v>
      </c>
      <c r="W148" s="34">
        <v>1.6</v>
      </c>
      <c r="X148" s="25" t="s">
        <v>778</v>
      </c>
      <c r="Y148" s="24">
        <v>60</v>
      </c>
      <c r="Z148" s="25" t="s">
        <v>778</v>
      </c>
      <c r="AA148" s="24">
        <v>0</v>
      </c>
      <c r="AB148" s="35" t="s">
        <v>777</v>
      </c>
      <c r="AJ148" s="38"/>
      <c r="AK148" s="36"/>
      <c r="AL148" s="37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</row>
    <row r="149" spans="1:61" x14ac:dyDescent="0.25">
      <c r="A149" s="5">
        <v>128</v>
      </c>
      <c r="B149" s="27" t="s">
        <v>349</v>
      </c>
      <c r="C149" s="29">
        <v>4</v>
      </c>
      <c r="D149" s="21">
        <v>0</v>
      </c>
      <c r="E149" s="21">
        <v>0</v>
      </c>
      <c r="F149" s="21">
        <v>25</v>
      </c>
      <c r="G149" s="21">
        <v>75</v>
      </c>
      <c r="H149" s="22">
        <v>4.75</v>
      </c>
      <c r="I149" s="23">
        <v>100</v>
      </c>
      <c r="J149" s="30">
        <v>100</v>
      </c>
      <c r="K149" s="32">
        <v>4.5</v>
      </c>
      <c r="L149" s="23">
        <v>75</v>
      </c>
      <c r="M149" s="30">
        <v>100</v>
      </c>
      <c r="N149" s="32">
        <v>4.0909090909090908</v>
      </c>
      <c r="O149" s="23">
        <v>100</v>
      </c>
      <c r="P149" s="30">
        <v>100</v>
      </c>
      <c r="Q149" s="34">
        <v>0.25</v>
      </c>
      <c r="R149" s="25" t="s">
        <v>778</v>
      </c>
      <c r="S149" s="24">
        <v>25</v>
      </c>
      <c r="T149" s="25" t="s">
        <v>778</v>
      </c>
      <c r="U149" s="24">
        <v>0</v>
      </c>
      <c r="V149" s="35" t="s">
        <v>777</v>
      </c>
      <c r="W149" s="34">
        <v>0.65909090909090917</v>
      </c>
      <c r="X149" s="25" t="s">
        <v>778</v>
      </c>
      <c r="Y149" s="24">
        <v>0</v>
      </c>
      <c r="Z149" s="25" t="s">
        <v>777</v>
      </c>
      <c r="AA149" s="24">
        <v>0</v>
      </c>
      <c r="AB149" s="35" t="s">
        <v>777</v>
      </c>
      <c r="AJ149" s="38"/>
      <c r="AK149" s="36"/>
      <c r="AL149" s="37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</row>
    <row r="150" spans="1:61" x14ac:dyDescent="0.25">
      <c r="A150" s="5">
        <v>129</v>
      </c>
      <c r="B150" s="27" t="s">
        <v>350</v>
      </c>
      <c r="C150" s="29">
        <v>32</v>
      </c>
      <c r="D150" s="21">
        <v>0</v>
      </c>
      <c r="E150" s="21">
        <v>34.375</v>
      </c>
      <c r="F150" s="21">
        <v>43.75</v>
      </c>
      <c r="G150" s="21">
        <v>21.875</v>
      </c>
      <c r="H150" s="22">
        <v>3.875</v>
      </c>
      <c r="I150" s="23">
        <v>65.625</v>
      </c>
      <c r="J150" s="30">
        <v>100</v>
      </c>
      <c r="K150" s="32">
        <v>3.7</v>
      </c>
      <c r="L150" s="23">
        <v>55</v>
      </c>
      <c r="M150" s="30">
        <v>95</v>
      </c>
      <c r="N150" s="32">
        <v>3.44</v>
      </c>
      <c r="O150" s="23">
        <v>44</v>
      </c>
      <c r="P150" s="30">
        <v>100</v>
      </c>
      <c r="Q150" s="34">
        <v>0.17499999999999982</v>
      </c>
      <c r="R150" s="25" t="s">
        <v>778</v>
      </c>
      <c r="S150" s="24">
        <v>10.625</v>
      </c>
      <c r="T150" s="25" t="s">
        <v>778</v>
      </c>
      <c r="U150" s="24">
        <v>5</v>
      </c>
      <c r="V150" s="35" t="s">
        <v>778</v>
      </c>
      <c r="W150" s="34">
        <v>0.43500000000000005</v>
      </c>
      <c r="X150" s="25" t="s">
        <v>778</v>
      </c>
      <c r="Y150" s="24">
        <v>21.625</v>
      </c>
      <c r="Z150" s="25" t="s">
        <v>778</v>
      </c>
      <c r="AA150" s="24">
        <v>0</v>
      </c>
      <c r="AB150" s="35" t="s">
        <v>777</v>
      </c>
      <c r="AJ150" s="38"/>
      <c r="AK150" s="36"/>
      <c r="AL150" s="37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</row>
    <row r="151" spans="1:61" x14ac:dyDescent="0.25">
      <c r="A151" s="11" t="s">
        <v>28</v>
      </c>
      <c r="B151" s="102"/>
      <c r="C151" s="103">
        <v>60</v>
      </c>
      <c r="D151" s="104">
        <v>0</v>
      </c>
      <c r="E151" s="104">
        <v>36.666666666666664</v>
      </c>
      <c r="F151" s="104">
        <v>45</v>
      </c>
      <c r="G151" s="104">
        <v>18.333333333333332</v>
      </c>
      <c r="H151" s="104">
        <v>3.8166666666666669</v>
      </c>
      <c r="I151" s="104">
        <v>63.333333333333329</v>
      </c>
      <c r="J151" s="105">
        <v>99.999999999999986</v>
      </c>
      <c r="K151" s="106">
        <v>3.7272727272727271</v>
      </c>
      <c r="L151" s="104">
        <v>60</v>
      </c>
      <c r="M151" s="105">
        <v>92.72727272727272</v>
      </c>
      <c r="N151" s="106">
        <v>3.4477611940298507</v>
      </c>
      <c r="O151" s="104">
        <v>46.268656716417908</v>
      </c>
      <c r="P151" s="105">
        <v>97.014925373134318</v>
      </c>
      <c r="Q151" s="106">
        <v>8.9393939393939803E-2</v>
      </c>
      <c r="R151" s="104" t="s">
        <v>778</v>
      </c>
      <c r="S151" s="104">
        <v>3.3333333333333286</v>
      </c>
      <c r="T151" s="104" t="s">
        <v>778</v>
      </c>
      <c r="U151" s="104">
        <v>7.2727272727272663</v>
      </c>
      <c r="V151" s="105" t="s">
        <v>778</v>
      </c>
      <c r="W151" s="106">
        <v>0.36890547263681617</v>
      </c>
      <c r="X151" s="104" t="s">
        <v>778</v>
      </c>
      <c r="Y151" s="104">
        <v>17.06467661691542</v>
      </c>
      <c r="Z151" s="104" t="s">
        <v>778</v>
      </c>
      <c r="AA151" s="104">
        <v>2.9850746268656678</v>
      </c>
      <c r="AB151" s="105" t="s">
        <v>778</v>
      </c>
      <c r="AJ151" s="38"/>
      <c r="AK151" s="36"/>
      <c r="AL151" s="37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</row>
    <row r="152" spans="1:61" x14ac:dyDescent="0.25">
      <c r="A152" s="5">
        <v>130</v>
      </c>
      <c r="B152" s="27" t="s">
        <v>351</v>
      </c>
      <c r="C152" s="29">
        <v>9</v>
      </c>
      <c r="D152" s="21">
        <v>0</v>
      </c>
      <c r="E152" s="21">
        <v>44.444444444444443</v>
      </c>
      <c r="F152" s="21">
        <v>55.555555555555557</v>
      </c>
      <c r="G152" s="21">
        <v>0</v>
      </c>
      <c r="H152" s="22">
        <v>3.5555555555555554</v>
      </c>
      <c r="I152" s="23">
        <v>55.555555555555557</v>
      </c>
      <c r="J152" s="30">
        <v>100</v>
      </c>
      <c r="K152" s="32" t="s">
        <v>775</v>
      </c>
      <c r="L152" s="23" t="s">
        <v>775</v>
      </c>
      <c r="M152" s="30" t="s">
        <v>775</v>
      </c>
      <c r="N152" s="32">
        <v>4</v>
      </c>
      <c r="O152" s="23">
        <v>100</v>
      </c>
      <c r="P152" s="30">
        <v>100</v>
      </c>
      <c r="Q152" s="34" t="s">
        <v>775</v>
      </c>
      <c r="R152" s="25" t="s">
        <v>775</v>
      </c>
      <c r="S152" s="24" t="s">
        <v>775</v>
      </c>
      <c r="T152" s="25" t="s">
        <v>775</v>
      </c>
      <c r="U152" s="24" t="s">
        <v>775</v>
      </c>
      <c r="V152" s="35" t="s">
        <v>775</v>
      </c>
      <c r="W152" s="34">
        <v>0.44444444444444464</v>
      </c>
      <c r="X152" s="25" t="s">
        <v>776</v>
      </c>
      <c r="Y152" s="24">
        <v>44.444444444444443</v>
      </c>
      <c r="Z152" s="25" t="s">
        <v>776</v>
      </c>
      <c r="AA152" s="24">
        <v>0</v>
      </c>
      <c r="AB152" s="35" t="s">
        <v>777</v>
      </c>
      <c r="AJ152" s="38"/>
      <c r="AK152" s="36"/>
      <c r="AL152" s="37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</row>
    <row r="153" spans="1:61" x14ac:dyDescent="0.25">
      <c r="A153" s="5">
        <v>131</v>
      </c>
      <c r="B153" s="27" t="s">
        <v>352</v>
      </c>
      <c r="C153" s="29">
        <v>18</v>
      </c>
      <c r="D153" s="21">
        <v>0</v>
      </c>
      <c r="E153" s="21">
        <v>44.444444444444443</v>
      </c>
      <c r="F153" s="21">
        <v>55.555555555555557</v>
      </c>
      <c r="G153" s="21">
        <v>0</v>
      </c>
      <c r="H153" s="22">
        <v>3.5555555555555554</v>
      </c>
      <c r="I153" s="23">
        <v>55.555555555555557</v>
      </c>
      <c r="J153" s="30">
        <v>100</v>
      </c>
      <c r="K153" s="32">
        <v>3.8</v>
      </c>
      <c r="L153" s="23">
        <v>80</v>
      </c>
      <c r="M153" s="30">
        <v>100</v>
      </c>
      <c r="N153" s="32">
        <v>2.9444444444444446</v>
      </c>
      <c r="O153" s="23">
        <v>16.666666666666664</v>
      </c>
      <c r="P153" s="30">
        <v>77.777777777777771</v>
      </c>
      <c r="Q153" s="34">
        <v>0.24444444444444446</v>
      </c>
      <c r="R153" s="25" t="s">
        <v>776</v>
      </c>
      <c r="S153" s="24">
        <v>24.444444444444443</v>
      </c>
      <c r="T153" s="25" t="s">
        <v>776</v>
      </c>
      <c r="U153" s="24">
        <v>0</v>
      </c>
      <c r="V153" s="35" t="s">
        <v>777</v>
      </c>
      <c r="W153" s="34">
        <v>0.61111111111111072</v>
      </c>
      <c r="X153" s="25" t="s">
        <v>778</v>
      </c>
      <c r="Y153" s="24">
        <v>38.888888888888893</v>
      </c>
      <c r="Z153" s="25" t="s">
        <v>778</v>
      </c>
      <c r="AA153" s="24">
        <v>22.222222222222229</v>
      </c>
      <c r="AB153" s="35" t="s">
        <v>778</v>
      </c>
      <c r="AJ153" s="38"/>
      <c r="AK153" s="36"/>
      <c r="AL153" s="37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</row>
    <row r="154" spans="1:61" x14ac:dyDescent="0.25">
      <c r="A154" s="5">
        <v>132</v>
      </c>
      <c r="B154" s="27" t="s">
        <v>353</v>
      </c>
      <c r="C154" s="29">
        <v>5</v>
      </c>
      <c r="D154" s="21">
        <v>0</v>
      </c>
      <c r="E154" s="21">
        <v>100</v>
      </c>
      <c r="F154" s="21">
        <v>0</v>
      </c>
      <c r="G154" s="21">
        <v>0</v>
      </c>
      <c r="H154" s="22">
        <v>3</v>
      </c>
      <c r="I154" s="23">
        <v>0</v>
      </c>
      <c r="J154" s="30">
        <v>100</v>
      </c>
      <c r="K154" s="32">
        <v>3.4</v>
      </c>
      <c r="L154" s="23">
        <v>40</v>
      </c>
      <c r="M154" s="30">
        <v>100</v>
      </c>
      <c r="N154" s="32">
        <v>2.75</v>
      </c>
      <c r="O154" s="23">
        <v>0</v>
      </c>
      <c r="P154" s="30">
        <v>75</v>
      </c>
      <c r="Q154" s="34">
        <v>0.39999999999999991</v>
      </c>
      <c r="R154" s="25" t="s">
        <v>776</v>
      </c>
      <c r="S154" s="24">
        <v>40</v>
      </c>
      <c r="T154" s="25" t="s">
        <v>776</v>
      </c>
      <c r="U154" s="24">
        <v>0</v>
      </c>
      <c r="V154" s="35" t="s">
        <v>777</v>
      </c>
      <c r="W154" s="34">
        <v>0.25</v>
      </c>
      <c r="X154" s="25" t="s">
        <v>778</v>
      </c>
      <c r="Y154" s="24">
        <v>0</v>
      </c>
      <c r="Z154" s="25" t="s">
        <v>777</v>
      </c>
      <c r="AA154" s="24">
        <v>25</v>
      </c>
      <c r="AB154" s="35" t="s">
        <v>778</v>
      </c>
      <c r="AJ154" s="38"/>
      <c r="AK154" s="36"/>
      <c r="AL154" s="37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</row>
    <row r="155" spans="1:61" x14ac:dyDescent="0.25">
      <c r="A155" s="5">
        <v>133</v>
      </c>
      <c r="B155" s="27" t="s">
        <v>354</v>
      </c>
      <c r="C155" s="29">
        <v>22</v>
      </c>
      <c r="D155" s="21">
        <v>13.636363636363635</v>
      </c>
      <c r="E155" s="21">
        <v>22.727272727272727</v>
      </c>
      <c r="F155" s="21">
        <v>59.090909090909093</v>
      </c>
      <c r="G155" s="21">
        <v>4.5454545454545459</v>
      </c>
      <c r="H155" s="22">
        <v>3.5454545454545454</v>
      </c>
      <c r="I155" s="23">
        <v>63.63636363636364</v>
      </c>
      <c r="J155" s="30">
        <v>86.36363636363636</v>
      </c>
      <c r="K155" s="32">
        <v>4.0526315789473681</v>
      </c>
      <c r="L155" s="23">
        <v>84.210526315789465</v>
      </c>
      <c r="M155" s="30">
        <v>100</v>
      </c>
      <c r="N155" s="32">
        <v>3.6666666666666665</v>
      </c>
      <c r="O155" s="23">
        <v>55.555555555555557</v>
      </c>
      <c r="P155" s="30">
        <v>100</v>
      </c>
      <c r="Q155" s="34">
        <v>0.50717703349282273</v>
      </c>
      <c r="R155" s="25" t="s">
        <v>776</v>
      </c>
      <c r="S155" s="24">
        <v>20.574162679425825</v>
      </c>
      <c r="T155" s="25" t="s">
        <v>776</v>
      </c>
      <c r="U155" s="24">
        <v>13.63636363636364</v>
      </c>
      <c r="V155" s="35" t="s">
        <v>776</v>
      </c>
      <c r="W155" s="34">
        <v>0.1212121212121211</v>
      </c>
      <c r="X155" s="25" t="s">
        <v>776</v>
      </c>
      <c r="Y155" s="24">
        <v>8.0808080808080831</v>
      </c>
      <c r="Z155" s="25" t="s">
        <v>778</v>
      </c>
      <c r="AA155" s="24">
        <v>13.63636363636364</v>
      </c>
      <c r="AB155" s="35" t="s">
        <v>776</v>
      </c>
      <c r="AJ155" s="38"/>
      <c r="AK155" s="36"/>
      <c r="AL155" s="37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</row>
    <row r="156" spans="1:61" x14ac:dyDescent="0.25">
      <c r="A156" s="5">
        <v>134</v>
      </c>
      <c r="B156" s="27" t="s">
        <v>355</v>
      </c>
      <c r="C156" s="29">
        <v>4</v>
      </c>
      <c r="D156" s="21">
        <v>25</v>
      </c>
      <c r="E156" s="21">
        <v>25</v>
      </c>
      <c r="F156" s="21">
        <v>50</v>
      </c>
      <c r="G156" s="21">
        <v>0</v>
      </c>
      <c r="H156" s="22">
        <v>3.25</v>
      </c>
      <c r="I156" s="23">
        <v>50</v>
      </c>
      <c r="J156" s="30">
        <v>75</v>
      </c>
      <c r="K156" s="32">
        <v>3.8</v>
      </c>
      <c r="L156" s="23">
        <v>70</v>
      </c>
      <c r="M156" s="30">
        <v>100</v>
      </c>
      <c r="N156" s="32">
        <v>2.5714285714285716</v>
      </c>
      <c r="O156" s="23">
        <v>0</v>
      </c>
      <c r="P156" s="30">
        <v>57.142857142857139</v>
      </c>
      <c r="Q156" s="34">
        <v>0.54999999999999982</v>
      </c>
      <c r="R156" s="25" t="s">
        <v>776</v>
      </c>
      <c r="S156" s="24">
        <v>20</v>
      </c>
      <c r="T156" s="25" t="s">
        <v>776</v>
      </c>
      <c r="U156" s="24">
        <v>25</v>
      </c>
      <c r="V156" s="35" t="s">
        <v>776</v>
      </c>
      <c r="W156" s="34">
        <v>0.67857142857142838</v>
      </c>
      <c r="X156" s="25" t="s">
        <v>778</v>
      </c>
      <c r="Y156" s="24">
        <v>50</v>
      </c>
      <c r="Z156" s="25" t="s">
        <v>778</v>
      </c>
      <c r="AA156" s="24">
        <v>17.857142857142861</v>
      </c>
      <c r="AB156" s="35" t="s">
        <v>778</v>
      </c>
      <c r="AJ156" s="38"/>
      <c r="AK156" s="36"/>
      <c r="AL156" s="37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</row>
    <row r="157" spans="1:61" x14ac:dyDescent="0.25">
      <c r="A157" s="11" t="s">
        <v>29</v>
      </c>
      <c r="B157" s="102"/>
      <c r="C157" s="103">
        <v>58</v>
      </c>
      <c r="D157" s="104">
        <v>6.8965517241379306</v>
      </c>
      <c r="E157" s="104">
        <v>39.655172413793103</v>
      </c>
      <c r="F157" s="104">
        <v>51.724137931034484</v>
      </c>
      <c r="G157" s="104">
        <v>1.7241379310344827</v>
      </c>
      <c r="H157" s="104">
        <v>3.4827586206896552</v>
      </c>
      <c r="I157" s="104">
        <v>53.448275862068968</v>
      </c>
      <c r="J157" s="105">
        <v>93.103448275862064</v>
      </c>
      <c r="K157" s="106">
        <v>3.8653846153846154</v>
      </c>
      <c r="L157" s="104">
        <v>76.92307692307692</v>
      </c>
      <c r="M157" s="105">
        <v>100</v>
      </c>
      <c r="N157" s="106">
        <v>3.1071428571428572</v>
      </c>
      <c r="O157" s="104">
        <v>26.785714285714285</v>
      </c>
      <c r="P157" s="105">
        <v>80.357142857142847</v>
      </c>
      <c r="Q157" s="106">
        <v>0.38262599469496017</v>
      </c>
      <c r="R157" s="104" t="s">
        <v>776</v>
      </c>
      <c r="S157" s="104">
        <v>23.474801061007952</v>
      </c>
      <c r="T157" s="104" t="s">
        <v>776</v>
      </c>
      <c r="U157" s="104">
        <v>6.8965517241379359</v>
      </c>
      <c r="V157" s="105" t="s">
        <v>776</v>
      </c>
      <c r="W157" s="106">
        <v>0.37561576354679804</v>
      </c>
      <c r="X157" s="104" t="s">
        <v>778</v>
      </c>
      <c r="Y157" s="104">
        <v>26.662561576354683</v>
      </c>
      <c r="Z157" s="104" t="s">
        <v>778</v>
      </c>
      <c r="AA157" s="104">
        <v>12.746305418719217</v>
      </c>
      <c r="AB157" s="105" t="s">
        <v>778</v>
      </c>
      <c r="AI157" s="37"/>
      <c r="AJ157" s="38"/>
      <c r="AK157" s="36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</row>
    <row r="158" spans="1:61" x14ac:dyDescent="0.25">
      <c r="A158" s="5">
        <v>135</v>
      </c>
      <c r="B158" s="27" t="s">
        <v>356</v>
      </c>
      <c r="C158" s="29">
        <v>9</v>
      </c>
      <c r="D158" s="21">
        <v>0</v>
      </c>
      <c r="E158" s="21">
        <v>44.444444444444443</v>
      </c>
      <c r="F158" s="21">
        <v>55.555555555555557</v>
      </c>
      <c r="G158" s="21">
        <v>0</v>
      </c>
      <c r="H158" s="22">
        <v>3.5555555555555554</v>
      </c>
      <c r="I158" s="23">
        <v>55.555555555555557</v>
      </c>
      <c r="J158" s="30">
        <v>100</v>
      </c>
      <c r="K158" s="32">
        <v>3.6153846153846154</v>
      </c>
      <c r="L158" s="23">
        <v>53.846153846153854</v>
      </c>
      <c r="M158" s="30">
        <v>92.307692307692321</v>
      </c>
      <c r="N158" s="32">
        <v>3.5</v>
      </c>
      <c r="O158" s="23">
        <v>41.666666666666657</v>
      </c>
      <c r="P158" s="30">
        <v>99.999999999999986</v>
      </c>
      <c r="Q158" s="34">
        <v>5.9829059829060061E-2</v>
      </c>
      <c r="R158" s="25" t="s">
        <v>776</v>
      </c>
      <c r="S158" s="24">
        <v>1.7094017094017033</v>
      </c>
      <c r="T158" s="25" t="s">
        <v>778</v>
      </c>
      <c r="U158" s="24">
        <v>7.6923076923076792</v>
      </c>
      <c r="V158" s="35" t="s">
        <v>778</v>
      </c>
      <c r="W158" s="34">
        <v>5.5555555555555358E-2</v>
      </c>
      <c r="X158" s="25" t="s">
        <v>778</v>
      </c>
      <c r="Y158" s="24">
        <v>13.8888888888889</v>
      </c>
      <c r="Z158" s="25" t="s">
        <v>778</v>
      </c>
      <c r="AA158" s="24">
        <v>1.4210854715202004E-14</v>
      </c>
      <c r="AB158" s="35" t="s">
        <v>777</v>
      </c>
      <c r="AI158" s="37"/>
      <c r="AJ158" s="38"/>
      <c r="AK158" s="36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</row>
    <row r="159" spans="1:61" x14ac:dyDescent="0.25">
      <c r="A159" s="5">
        <v>136</v>
      </c>
      <c r="B159" s="27" t="s">
        <v>357</v>
      </c>
      <c r="C159" s="29">
        <v>22</v>
      </c>
      <c r="D159" s="21">
        <v>4.5454545454545459</v>
      </c>
      <c r="E159" s="21">
        <v>59.090909090909093</v>
      </c>
      <c r="F159" s="21">
        <v>27.27272727272727</v>
      </c>
      <c r="G159" s="21">
        <v>9.0909090909090917</v>
      </c>
      <c r="H159" s="22">
        <v>3.4090909090909092</v>
      </c>
      <c r="I159" s="23">
        <v>36.36363636363636</v>
      </c>
      <c r="J159" s="30">
        <v>95.454545454545453</v>
      </c>
      <c r="K159" s="32">
        <v>3.2325581395348837</v>
      </c>
      <c r="L159" s="23">
        <v>27.906976744186046</v>
      </c>
      <c r="M159" s="30">
        <v>90.697674418604635</v>
      </c>
      <c r="N159" s="32">
        <v>2.7272727272727271</v>
      </c>
      <c r="O159" s="23">
        <v>0</v>
      </c>
      <c r="P159" s="30">
        <v>72.727272727272734</v>
      </c>
      <c r="Q159" s="34">
        <v>0.17653276955602548</v>
      </c>
      <c r="R159" s="25" t="s">
        <v>778</v>
      </c>
      <c r="S159" s="24">
        <v>8.4566596194503134</v>
      </c>
      <c r="T159" s="25" t="s">
        <v>778</v>
      </c>
      <c r="U159" s="24">
        <v>4.7568710359408186</v>
      </c>
      <c r="V159" s="35" t="s">
        <v>778</v>
      </c>
      <c r="W159" s="34">
        <v>0.6818181818181821</v>
      </c>
      <c r="X159" s="25" t="s">
        <v>778</v>
      </c>
      <c r="Y159" s="24">
        <v>36.36363636363636</v>
      </c>
      <c r="Z159" s="25" t="s">
        <v>778</v>
      </c>
      <c r="AA159" s="24">
        <v>22.72727272727272</v>
      </c>
      <c r="AB159" s="35" t="s">
        <v>778</v>
      </c>
      <c r="AH159" s="36"/>
      <c r="AI159" s="37"/>
      <c r="AJ159" s="38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</row>
    <row r="160" spans="1:61" x14ac:dyDescent="0.25">
      <c r="A160" s="5">
        <v>137</v>
      </c>
      <c r="B160" s="27" t="s">
        <v>358</v>
      </c>
      <c r="C160" s="29">
        <v>7</v>
      </c>
      <c r="D160" s="21">
        <v>0</v>
      </c>
      <c r="E160" s="21">
        <v>0</v>
      </c>
      <c r="F160" s="21">
        <v>100</v>
      </c>
      <c r="G160" s="21">
        <v>0</v>
      </c>
      <c r="H160" s="22">
        <v>4</v>
      </c>
      <c r="I160" s="23">
        <v>100</v>
      </c>
      <c r="J160" s="30">
        <v>100</v>
      </c>
      <c r="K160" s="32">
        <v>3.3333333333333335</v>
      </c>
      <c r="L160" s="23">
        <v>66.666666666666657</v>
      </c>
      <c r="M160" s="30">
        <v>66.666666666666657</v>
      </c>
      <c r="N160" s="32">
        <v>3</v>
      </c>
      <c r="O160" s="23">
        <v>0</v>
      </c>
      <c r="P160" s="30">
        <v>100</v>
      </c>
      <c r="Q160" s="34">
        <v>0.66666666666666652</v>
      </c>
      <c r="R160" s="25" t="s">
        <v>778</v>
      </c>
      <c r="S160" s="24">
        <v>33.333333333333343</v>
      </c>
      <c r="T160" s="25" t="s">
        <v>778</v>
      </c>
      <c r="U160" s="24">
        <v>33.333333333333343</v>
      </c>
      <c r="V160" s="35" t="s">
        <v>778</v>
      </c>
      <c r="W160" s="34">
        <v>1</v>
      </c>
      <c r="X160" s="25" t="s">
        <v>778</v>
      </c>
      <c r="Y160" s="24">
        <v>100</v>
      </c>
      <c r="Z160" s="25" t="s">
        <v>778</v>
      </c>
      <c r="AA160" s="24">
        <v>0</v>
      </c>
      <c r="AB160" s="35" t="s">
        <v>777</v>
      </c>
      <c r="AH160" s="36"/>
      <c r="AI160" s="37"/>
      <c r="AJ160" s="38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</row>
    <row r="161" spans="1:61" x14ac:dyDescent="0.25">
      <c r="A161" s="5">
        <v>138</v>
      </c>
      <c r="B161" s="27" t="s">
        <v>359</v>
      </c>
      <c r="C161" s="29">
        <v>4</v>
      </c>
      <c r="D161" s="21">
        <v>0</v>
      </c>
      <c r="E161" s="21">
        <v>0</v>
      </c>
      <c r="F161" s="21">
        <v>50</v>
      </c>
      <c r="G161" s="21">
        <v>50</v>
      </c>
      <c r="H161" s="22">
        <v>4.5</v>
      </c>
      <c r="I161" s="23">
        <v>100</v>
      </c>
      <c r="J161" s="30">
        <v>100</v>
      </c>
      <c r="K161" s="32">
        <v>4.25</v>
      </c>
      <c r="L161" s="23">
        <v>75</v>
      </c>
      <c r="M161" s="30">
        <v>100</v>
      </c>
      <c r="N161" s="32">
        <v>4.5</v>
      </c>
      <c r="O161" s="23">
        <v>100</v>
      </c>
      <c r="P161" s="30">
        <v>100</v>
      </c>
      <c r="Q161" s="34">
        <v>0.25</v>
      </c>
      <c r="R161" s="25" t="s">
        <v>778</v>
      </c>
      <c r="S161" s="24">
        <v>25</v>
      </c>
      <c r="T161" s="25" t="s">
        <v>778</v>
      </c>
      <c r="U161" s="24">
        <v>0</v>
      </c>
      <c r="V161" s="35" t="s">
        <v>777</v>
      </c>
      <c r="W161" s="34">
        <v>0</v>
      </c>
      <c r="X161" s="25" t="s">
        <v>777</v>
      </c>
      <c r="Y161" s="24">
        <v>0</v>
      </c>
      <c r="Z161" s="25" t="s">
        <v>777</v>
      </c>
      <c r="AA161" s="24">
        <v>0</v>
      </c>
      <c r="AB161" s="35" t="s">
        <v>777</v>
      </c>
      <c r="AH161" s="36"/>
      <c r="AI161" s="37"/>
      <c r="AJ161" s="38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</row>
    <row r="162" spans="1:61" x14ac:dyDescent="0.25">
      <c r="A162" s="5">
        <v>139</v>
      </c>
      <c r="B162" s="27" t="s">
        <v>360</v>
      </c>
      <c r="C162" s="29">
        <v>4</v>
      </c>
      <c r="D162" s="21">
        <v>50</v>
      </c>
      <c r="E162" s="21">
        <v>50</v>
      </c>
      <c r="F162" s="21">
        <v>0</v>
      </c>
      <c r="G162" s="21">
        <v>0</v>
      </c>
      <c r="H162" s="22">
        <v>2.5</v>
      </c>
      <c r="I162" s="23">
        <v>0</v>
      </c>
      <c r="J162" s="30">
        <v>50</v>
      </c>
      <c r="K162" s="32">
        <v>3</v>
      </c>
      <c r="L162" s="23">
        <v>16.666666666666664</v>
      </c>
      <c r="M162" s="30">
        <v>83.333333333333314</v>
      </c>
      <c r="N162" s="32">
        <v>3.6666666666666665</v>
      </c>
      <c r="O162" s="23">
        <v>66.666666666666657</v>
      </c>
      <c r="P162" s="30">
        <v>99.999999999999986</v>
      </c>
      <c r="Q162" s="34">
        <v>0.5</v>
      </c>
      <c r="R162" s="25" t="s">
        <v>776</v>
      </c>
      <c r="S162" s="24">
        <v>16.666666666666664</v>
      </c>
      <c r="T162" s="25" t="s">
        <v>776</v>
      </c>
      <c r="U162" s="24">
        <v>33.333333333333314</v>
      </c>
      <c r="V162" s="35" t="s">
        <v>776</v>
      </c>
      <c r="W162" s="34">
        <v>1.1666666666666665</v>
      </c>
      <c r="X162" s="25" t="s">
        <v>776</v>
      </c>
      <c r="Y162" s="24">
        <v>66.666666666666657</v>
      </c>
      <c r="Z162" s="25" t="s">
        <v>776</v>
      </c>
      <c r="AA162" s="24">
        <v>49.999999999999986</v>
      </c>
      <c r="AB162" s="35" t="s">
        <v>776</v>
      </c>
      <c r="AH162" s="36"/>
      <c r="AI162" s="37"/>
      <c r="AJ162" s="38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</row>
    <row r="163" spans="1:61" x14ac:dyDescent="0.25">
      <c r="A163" s="5">
        <v>140</v>
      </c>
      <c r="B163" s="27" t="s">
        <v>361</v>
      </c>
      <c r="C163" s="29">
        <v>4</v>
      </c>
      <c r="D163" s="21">
        <v>0</v>
      </c>
      <c r="E163" s="21">
        <v>75</v>
      </c>
      <c r="F163" s="21">
        <v>25</v>
      </c>
      <c r="G163" s="21">
        <v>0</v>
      </c>
      <c r="H163" s="22">
        <v>3.25</v>
      </c>
      <c r="I163" s="23">
        <v>25</v>
      </c>
      <c r="J163" s="30">
        <v>100</v>
      </c>
      <c r="K163" s="32">
        <v>3.2857142857142856</v>
      </c>
      <c r="L163" s="23">
        <v>28.571428571428569</v>
      </c>
      <c r="M163" s="30">
        <v>100</v>
      </c>
      <c r="N163" s="32">
        <v>2.4</v>
      </c>
      <c r="O163" s="23">
        <v>20</v>
      </c>
      <c r="P163" s="30">
        <v>20</v>
      </c>
      <c r="Q163" s="34">
        <v>3.5714285714285587E-2</v>
      </c>
      <c r="R163" s="25" t="s">
        <v>776</v>
      </c>
      <c r="S163" s="24">
        <v>3.5714285714285694</v>
      </c>
      <c r="T163" s="25" t="s">
        <v>776</v>
      </c>
      <c r="U163" s="24">
        <v>0</v>
      </c>
      <c r="V163" s="35" t="s">
        <v>777</v>
      </c>
      <c r="W163" s="34">
        <v>0.85000000000000009</v>
      </c>
      <c r="X163" s="25" t="s">
        <v>778</v>
      </c>
      <c r="Y163" s="24">
        <v>5</v>
      </c>
      <c r="Z163" s="25" t="s">
        <v>778</v>
      </c>
      <c r="AA163" s="24">
        <v>80</v>
      </c>
      <c r="AB163" s="35" t="s">
        <v>778</v>
      </c>
      <c r="AH163" s="36"/>
      <c r="AI163" s="37"/>
      <c r="AJ163" s="38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</row>
    <row r="164" spans="1:61" x14ac:dyDescent="0.25">
      <c r="A164" s="11" t="s">
        <v>30</v>
      </c>
      <c r="B164" s="102"/>
      <c r="C164" s="103">
        <v>50</v>
      </c>
      <c r="D164" s="104">
        <v>6</v>
      </c>
      <c r="E164" s="104">
        <v>44</v>
      </c>
      <c r="F164" s="104">
        <v>42</v>
      </c>
      <c r="G164" s="104">
        <v>8</v>
      </c>
      <c r="H164" s="104">
        <v>3.52</v>
      </c>
      <c r="I164" s="104">
        <v>50</v>
      </c>
      <c r="J164" s="105">
        <v>94</v>
      </c>
      <c r="K164" s="106">
        <v>3.3421052631578947</v>
      </c>
      <c r="L164" s="104">
        <v>35.526315789473685</v>
      </c>
      <c r="M164" s="105">
        <v>90.789473684210535</v>
      </c>
      <c r="N164" s="106">
        <v>3.0754716981132075</v>
      </c>
      <c r="O164" s="104">
        <v>22.641509433962266</v>
      </c>
      <c r="P164" s="105">
        <v>81.132075471698101</v>
      </c>
      <c r="Q164" s="106">
        <v>0.17789473684210533</v>
      </c>
      <c r="R164" s="104" t="s">
        <v>778</v>
      </c>
      <c r="S164" s="104">
        <v>14.473684210526315</v>
      </c>
      <c r="T164" s="104" t="s">
        <v>778</v>
      </c>
      <c r="U164" s="104">
        <v>3.2105263157894655</v>
      </c>
      <c r="V164" s="105" t="s">
        <v>778</v>
      </c>
      <c r="W164" s="106">
        <v>0.44452830188679249</v>
      </c>
      <c r="X164" s="104" t="s">
        <v>778</v>
      </c>
      <c r="Y164" s="104">
        <v>27.358490566037734</v>
      </c>
      <c r="Z164" s="104" t="s">
        <v>778</v>
      </c>
      <c r="AA164" s="104">
        <v>12.867924528301899</v>
      </c>
      <c r="AB164" s="105" t="s">
        <v>778</v>
      </c>
      <c r="AH164" s="36"/>
      <c r="AI164" s="37"/>
      <c r="AJ164" s="38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</row>
    <row r="165" spans="1:61" x14ac:dyDescent="0.25">
      <c r="A165" s="5">
        <v>141</v>
      </c>
      <c r="B165" s="27" t="s">
        <v>362</v>
      </c>
      <c r="C165" s="29">
        <v>8</v>
      </c>
      <c r="D165" s="21">
        <v>0</v>
      </c>
      <c r="E165" s="21">
        <v>25</v>
      </c>
      <c r="F165" s="21">
        <v>75</v>
      </c>
      <c r="G165" s="21">
        <v>0</v>
      </c>
      <c r="H165" s="22">
        <v>3.75</v>
      </c>
      <c r="I165" s="23">
        <v>75</v>
      </c>
      <c r="J165" s="30">
        <v>100</v>
      </c>
      <c r="K165" s="32">
        <v>3.75</v>
      </c>
      <c r="L165" s="23">
        <v>75</v>
      </c>
      <c r="M165" s="30">
        <v>100</v>
      </c>
      <c r="N165" s="32">
        <v>4.75</v>
      </c>
      <c r="O165" s="23">
        <v>100</v>
      </c>
      <c r="P165" s="30">
        <v>100</v>
      </c>
      <c r="Q165" s="34">
        <v>0</v>
      </c>
      <c r="R165" s="25" t="s">
        <v>777</v>
      </c>
      <c r="S165" s="24">
        <v>0</v>
      </c>
      <c r="T165" s="25" t="s">
        <v>777</v>
      </c>
      <c r="U165" s="24">
        <v>0</v>
      </c>
      <c r="V165" s="35" t="s">
        <v>777</v>
      </c>
      <c r="W165" s="34">
        <v>1</v>
      </c>
      <c r="X165" s="25" t="s">
        <v>776</v>
      </c>
      <c r="Y165" s="24">
        <v>25</v>
      </c>
      <c r="Z165" s="25" t="s">
        <v>776</v>
      </c>
      <c r="AA165" s="24">
        <v>0</v>
      </c>
      <c r="AB165" s="35" t="s">
        <v>777</v>
      </c>
      <c r="AH165" s="36"/>
      <c r="AI165" s="37"/>
      <c r="AJ165" s="38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</row>
    <row r="166" spans="1:61" x14ac:dyDescent="0.25">
      <c r="A166" s="5">
        <v>142</v>
      </c>
      <c r="B166" s="27" t="s">
        <v>363</v>
      </c>
      <c r="C166" s="29">
        <v>36</v>
      </c>
      <c r="D166" s="21">
        <v>2.7777777777777777</v>
      </c>
      <c r="E166" s="21">
        <v>27.777777777777779</v>
      </c>
      <c r="F166" s="21">
        <v>58.333333333333336</v>
      </c>
      <c r="G166" s="21">
        <v>11.111111111111111</v>
      </c>
      <c r="H166" s="22">
        <v>3.7777777777777777</v>
      </c>
      <c r="I166" s="23">
        <v>69.444444444444443</v>
      </c>
      <c r="J166" s="30">
        <v>97.222222222222229</v>
      </c>
      <c r="K166" s="32">
        <v>3.7142857142857144</v>
      </c>
      <c r="L166" s="23">
        <v>64.285714285714278</v>
      </c>
      <c r="M166" s="30">
        <v>100</v>
      </c>
      <c r="N166" s="32">
        <v>3.3877551020408165</v>
      </c>
      <c r="O166" s="23">
        <v>32.653061224489797</v>
      </c>
      <c r="P166" s="30">
        <v>95.91836734693878</v>
      </c>
      <c r="Q166" s="34">
        <v>6.3492063492063266E-2</v>
      </c>
      <c r="R166" s="25" t="s">
        <v>778</v>
      </c>
      <c r="S166" s="24">
        <v>5.1587301587301653</v>
      </c>
      <c r="T166" s="25" t="s">
        <v>778</v>
      </c>
      <c r="U166" s="24">
        <v>2.7777777777777715</v>
      </c>
      <c r="V166" s="35" t="s">
        <v>776</v>
      </c>
      <c r="W166" s="34">
        <v>0.39002267573696114</v>
      </c>
      <c r="X166" s="25" t="s">
        <v>778</v>
      </c>
      <c r="Y166" s="24">
        <v>36.791383219954646</v>
      </c>
      <c r="Z166" s="25" t="s">
        <v>778</v>
      </c>
      <c r="AA166" s="24">
        <v>1.3038548752834487</v>
      </c>
      <c r="AB166" s="35" t="s">
        <v>778</v>
      </c>
      <c r="AH166" s="36"/>
      <c r="AI166" s="37"/>
      <c r="AJ166" s="38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</row>
    <row r="167" spans="1:61" x14ac:dyDescent="0.25">
      <c r="A167" s="5">
        <v>143</v>
      </c>
      <c r="B167" s="27" t="s">
        <v>364</v>
      </c>
      <c r="C167" s="29">
        <v>5</v>
      </c>
      <c r="D167" s="21">
        <v>0</v>
      </c>
      <c r="E167" s="21">
        <v>80</v>
      </c>
      <c r="F167" s="21">
        <v>20</v>
      </c>
      <c r="G167" s="21">
        <v>0</v>
      </c>
      <c r="H167" s="22">
        <v>3.2</v>
      </c>
      <c r="I167" s="23">
        <v>20</v>
      </c>
      <c r="J167" s="30">
        <v>100</v>
      </c>
      <c r="K167" s="32">
        <v>3.5555555555555554</v>
      </c>
      <c r="L167" s="23">
        <v>44.444444444444443</v>
      </c>
      <c r="M167" s="30">
        <v>100</v>
      </c>
      <c r="N167" s="32">
        <v>3.2</v>
      </c>
      <c r="O167" s="23">
        <v>40</v>
      </c>
      <c r="P167" s="30">
        <v>80</v>
      </c>
      <c r="Q167" s="34">
        <v>0.35555555555555518</v>
      </c>
      <c r="R167" s="25" t="s">
        <v>776</v>
      </c>
      <c r="S167" s="24">
        <v>24.444444444444443</v>
      </c>
      <c r="T167" s="25" t="s">
        <v>776</v>
      </c>
      <c r="U167" s="24">
        <v>0</v>
      </c>
      <c r="V167" s="35" t="s">
        <v>777</v>
      </c>
      <c r="W167" s="34">
        <v>0</v>
      </c>
      <c r="X167" s="25" t="s">
        <v>777</v>
      </c>
      <c r="Y167" s="24">
        <v>20</v>
      </c>
      <c r="Z167" s="25" t="s">
        <v>776</v>
      </c>
      <c r="AA167" s="24">
        <v>20</v>
      </c>
      <c r="AB167" s="35" t="s">
        <v>778</v>
      </c>
      <c r="AH167" s="36"/>
      <c r="AI167" s="37"/>
      <c r="AJ167" s="38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</row>
    <row r="168" spans="1:61" x14ac:dyDescent="0.25">
      <c r="A168" s="5">
        <v>144</v>
      </c>
      <c r="B168" s="27" t="s">
        <v>365</v>
      </c>
      <c r="C168" s="29">
        <v>8</v>
      </c>
      <c r="D168" s="21">
        <v>37.5</v>
      </c>
      <c r="E168" s="21">
        <v>50</v>
      </c>
      <c r="F168" s="21">
        <v>12.5</v>
      </c>
      <c r="G168" s="21">
        <v>0</v>
      </c>
      <c r="H168" s="22">
        <v>2.75</v>
      </c>
      <c r="I168" s="23">
        <v>12.5</v>
      </c>
      <c r="J168" s="30">
        <v>62.5</v>
      </c>
      <c r="K168" s="32">
        <v>3.5333333333333332</v>
      </c>
      <c r="L168" s="23">
        <v>46.666666666666664</v>
      </c>
      <c r="M168" s="30">
        <v>100.00000000000001</v>
      </c>
      <c r="N168" s="32">
        <v>3.0833333333333335</v>
      </c>
      <c r="O168" s="23">
        <v>16.666666666666664</v>
      </c>
      <c r="P168" s="30">
        <v>91.666666666666657</v>
      </c>
      <c r="Q168" s="34">
        <v>0.78333333333333321</v>
      </c>
      <c r="R168" s="25" t="s">
        <v>776</v>
      </c>
      <c r="S168" s="24">
        <v>34.166666666666664</v>
      </c>
      <c r="T168" s="25" t="s">
        <v>776</v>
      </c>
      <c r="U168" s="24">
        <v>37.500000000000014</v>
      </c>
      <c r="V168" s="35" t="s">
        <v>776</v>
      </c>
      <c r="W168" s="34">
        <v>0.33333333333333348</v>
      </c>
      <c r="X168" s="25" t="s">
        <v>776</v>
      </c>
      <c r="Y168" s="24">
        <v>4.1666666666666643</v>
      </c>
      <c r="Z168" s="25" t="s">
        <v>776</v>
      </c>
      <c r="AA168" s="24">
        <v>29.166666666666657</v>
      </c>
      <c r="AB168" s="35" t="s">
        <v>776</v>
      </c>
      <c r="AH168" s="36"/>
      <c r="AI168" s="37"/>
      <c r="AJ168" s="38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</row>
    <row r="169" spans="1:61" x14ac:dyDescent="0.25">
      <c r="A169" s="5">
        <v>145</v>
      </c>
      <c r="B169" s="27" t="s">
        <v>366</v>
      </c>
      <c r="C169" s="29">
        <v>9</v>
      </c>
      <c r="D169" s="21">
        <v>33.333333333333329</v>
      </c>
      <c r="E169" s="21">
        <v>44.444444444444443</v>
      </c>
      <c r="F169" s="21">
        <v>22.222222222222221</v>
      </c>
      <c r="G169" s="21">
        <v>0</v>
      </c>
      <c r="H169" s="22">
        <v>2.8888888888888888</v>
      </c>
      <c r="I169" s="23">
        <v>22.222222222222221</v>
      </c>
      <c r="J169" s="30">
        <v>66.666666666666657</v>
      </c>
      <c r="K169" s="32">
        <v>4</v>
      </c>
      <c r="L169" s="23">
        <v>50</v>
      </c>
      <c r="M169" s="30">
        <v>100</v>
      </c>
      <c r="N169" s="32">
        <v>3.2</v>
      </c>
      <c r="O169" s="23">
        <v>20</v>
      </c>
      <c r="P169" s="30">
        <v>100</v>
      </c>
      <c r="Q169" s="34">
        <v>1.1111111111111112</v>
      </c>
      <c r="R169" s="25" t="s">
        <v>776</v>
      </c>
      <c r="S169" s="24">
        <v>27.777777777777779</v>
      </c>
      <c r="T169" s="25" t="s">
        <v>776</v>
      </c>
      <c r="U169" s="24">
        <v>33.333333333333343</v>
      </c>
      <c r="V169" s="35" t="s">
        <v>776</v>
      </c>
      <c r="W169" s="34">
        <v>0.31111111111111134</v>
      </c>
      <c r="X169" s="25" t="s">
        <v>776</v>
      </c>
      <c r="Y169" s="24">
        <v>2.2222222222222214</v>
      </c>
      <c r="Z169" s="25" t="s">
        <v>778</v>
      </c>
      <c r="AA169" s="24">
        <v>33.333333333333343</v>
      </c>
      <c r="AB169" s="35" t="s">
        <v>776</v>
      </c>
      <c r="AH169" s="36"/>
      <c r="AI169" s="37"/>
      <c r="AJ169" s="38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</row>
    <row r="170" spans="1:61" x14ac:dyDescent="0.25">
      <c r="A170" s="11" t="s">
        <v>31</v>
      </c>
      <c r="B170" s="102"/>
      <c r="C170" s="103">
        <v>66</v>
      </c>
      <c r="D170" s="104">
        <v>10.606060606060606</v>
      </c>
      <c r="E170" s="104">
        <v>36.363636363636367</v>
      </c>
      <c r="F170" s="104">
        <v>46.969696969696969</v>
      </c>
      <c r="G170" s="104">
        <v>6.0606060606060606</v>
      </c>
      <c r="H170" s="104">
        <v>3.4848484848484849</v>
      </c>
      <c r="I170" s="104">
        <v>53.030303030303031</v>
      </c>
      <c r="J170" s="105">
        <v>89.393939393939405</v>
      </c>
      <c r="K170" s="106">
        <v>3.6951219512195124</v>
      </c>
      <c r="L170" s="104">
        <v>59.756097560975611</v>
      </c>
      <c r="M170" s="105">
        <v>100</v>
      </c>
      <c r="N170" s="106">
        <v>3.3232323232323231</v>
      </c>
      <c r="O170" s="104">
        <v>30.303030303030305</v>
      </c>
      <c r="P170" s="105">
        <v>89.898989898989896</v>
      </c>
      <c r="Q170" s="106">
        <v>0.21027346637102751</v>
      </c>
      <c r="R170" s="104" t="s">
        <v>776</v>
      </c>
      <c r="S170" s="104">
        <v>6.7257945306725802</v>
      </c>
      <c r="T170" s="104" t="s">
        <v>776</v>
      </c>
      <c r="U170" s="104">
        <v>10.606060606060595</v>
      </c>
      <c r="V170" s="105" t="s">
        <v>776</v>
      </c>
      <c r="W170" s="106">
        <v>0.16161616161616177</v>
      </c>
      <c r="X170" s="104" t="s">
        <v>778</v>
      </c>
      <c r="Y170" s="104">
        <v>22.727272727272727</v>
      </c>
      <c r="Z170" s="104" t="s">
        <v>778</v>
      </c>
      <c r="AA170" s="104">
        <v>0.50505050505049098</v>
      </c>
      <c r="AB170" s="105" t="s">
        <v>776</v>
      </c>
      <c r="AH170" s="36"/>
      <c r="AI170" s="37"/>
      <c r="AJ170" s="38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</row>
    <row r="171" spans="1:61" x14ac:dyDescent="0.25">
      <c r="A171" s="5">
        <v>146</v>
      </c>
      <c r="B171" s="27" t="s">
        <v>367</v>
      </c>
      <c r="C171" s="29">
        <v>6</v>
      </c>
      <c r="D171" s="21">
        <v>0</v>
      </c>
      <c r="E171" s="21">
        <v>16.666666666666664</v>
      </c>
      <c r="F171" s="21">
        <v>66.666666666666657</v>
      </c>
      <c r="G171" s="21">
        <v>16.666666666666664</v>
      </c>
      <c r="H171" s="22">
        <v>4</v>
      </c>
      <c r="I171" s="23">
        <v>83.333333333333314</v>
      </c>
      <c r="J171" s="30">
        <v>99.999999999999972</v>
      </c>
      <c r="K171" s="32">
        <v>3.375</v>
      </c>
      <c r="L171" s="23">
        <v>37.5</v>
      </c>
      <c r="M171" s="30">
        <v>100</v>
      </c>
      <c r="N171" s="32">
        <v>5</v>
      </c>
      <c r="O171" s="23">
        <v>100</v>
      </c>
      <c r="P171" s="30">
        <v>100</v>
      </c>
      <c r="Q171" s="34">
        <v>0.625</v>
      </c>
      <c r="R171" s="25" t="s">
        <v>778</v>
      </c>
      <c r="S171" s="24">
        <v>45.833333333333314</v>
      </c>
      <c r="T171" s="25" t="s">
        <v>778</v>
      </c>
      <c r="U171" s="24">
        <v>2.8421709430404007E-14</v>
      </c>
      <c r="V171" s="35" t="s">
        <v>777</v>
      </c>
      <c r="W171" s="34">
        <v>1</v>
      </c>
      <c r="X171" s="25" t="s">
        <v>776</v>
      </c>
      <c r="Y171" s="24">
        <v>16.666666666666686</v>
      </c>
      <c r="Z171" s="25" t="s">
        <v>776</v>
      </c>
      <c r="AA171" s="24">
        <v>2.8421709430404007E-14</v>
      </c>
      <c r="AB171" s="35" t="s">
        <v>777</v>
      </c>
      <c r="AH171" s="36"/>
      <c r="AI171" s="37"/>
      <c r="AJ171" s="38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</row>
    <row r="172" spans="1:61" x14ac:dyDescent="0.25">
      <c r="A172" s="5">
        <v>147</v>
      </c>
      <c r="B172" s="27" t="s">
        <v>368</v>
      </c>
      <c r="C172" s="29">
        <v>4</v>
      </c>
      <c r="D172" s="21">
        <v>0</v>
      </c>
      <c r="E172" s="21">
        <v>0</v>
      </c>
      <c r="F172" s="21">
        <v>50</v>
      </c>
      <c r="G172" s="21">
        <v>50</v>
      </c>
      <c r="H172" s="22">
        <v>4.5</v>
      </c>
      <c r="I172" s="23">
        <v>100</v>
      </c>
      <c r="J172" s="30">
        <v>100</v>
      </c>
      <c r="K172" s="32">
        <v>4</v>
      </c>
      <c r="L172" s="23">
        <v>100</v>
      </c>
      <c r="M172" s="30">
        <v>100</v>
      </c>
      <c r="N172" s="32">
        <v>3.2857142857142856</v>
      </c>
      <c r="O172" s="23">
        <v>28.571428571428569</v>
      </c>
      <c r="P172" s="30">
        <v>100</v>
      </c>
      <c r="Q172" s="34">
        <v>0.5</v>
      </c>
      <c r="R172" s="25" t="s">
        <v>778</v>
      </c>
      <c r="S172" s="24">
        <v>0</v>
      </c>
      <c r="T172" s="25" t="s">
        <v>777</v>
      </c>
      <c r="U172" s="24">
        <v>0</v>
      </c>
      <c r="V172" s="35" t="s">
        <v>777</v>
      </c>
      <c r="W172" s="34">
        <v>1.2142857142857144</v>
      </c>
      <c r="X172" s="25" t="s">
        <v>778</v>
      </c>
      <c r="Y172" s="24">
        <v>71.428571428571431</v>
      </c>
      <c r="Z172" s="25" t="s">
        <v>778</v>
      </c>
      <c r="AA172" s="24">
        <v>0</v>
      </c>
      <c r="AB172" s="35" t="s">
        <v>777</v>
      </c>
      <c r="AH172" s="36"/>
      <c r="AI172" s="37"/>
      <c r="AJ172" s="38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</row>
    <row r="173" spans="1:61" x14ac:dyDescent="0.25">
      <c r="A173" s="5">
        <v>148</v>
      </c>
      <c r="B173" s="27" t="s">
        <v>369</v>
      </c>
      <c r="C173" s="29">
        <v>9</v>
      </c>
      <c r="D173" s="21">
        <v>33.333333333333329</v>
      </c>
      <c r="E173" s="21">
        <v>0</v>
      </c>
      <c r="F173" s="21">
        <v>22.222222222222221</v>
      </c>
      <c r="G173" s="21">
        <v>44.444444444444443</v>
      </c>
      <c r="H173" s="22">
        <v>3.7777777777777777</v>
      </c>
      <c r="I173" s="23">
        <v>66.666666666666657</v>
      </c>
      <c r="J173" s="30">
        <v>66.666666666666657</v>
      </c>
      <c r="K173" s="32">
        <v>3.5</v>
      </c>
      <c r="L173" s="23">
        <v>50</v>
      </c>
      <c r="M173" s="30">
        <v>100</v>
      </c>
      <c r="N173" s="32">
        <v>4.333333333333333</v>
      </c>
      <c r="O173" s="23">
        <v>99.999999999999986</v>
      </c>
      <c r="P173" s="30">
        <v>99.999999999999986</v>
      </c>
      <c r="Q173" s="34">
        <v>0.27777777777777768</v>
      </c>
      <c r="R173" s="25" t="s">
        <v>778</v>
      </c>
      <c r="S173" s="24">
        <v>16.666666666666657</v>
      </c>
      <c r="T173" s="25" t="s">
        <v>778</v>
      </c>
      <c r="U173" s="24">
        <v>33.333333333333343</v>
      </c>
      <c r="V173" s="35" t="s">
        <v>776</v>
      </c>
      <c r="W173" s="34">
        <v>0.55555555555555536</v>
      </c>
      <c r="X173" s="25" t="s">
        <v>776</v>
      </c>
      <c r="Y173" s="24">
        <v>33.333333333333329</v>
      </c>
      <c r="Z173" s="25" t="s">
        <v>776</v>
      </c>
      <c r="AA173" s="24">
        <v>33.333333333333329</v>
      </c>
      <c r="AB173" s="35" t="s">
        <v>776</v>
      </c>
      <c r="AH173" s="36"/>
      <c r="AI173" s="37"/>
      <c r="AJ173" s="38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</row>
    <row r="174" spans="1:61" x14ac:dyDescent="0.25">
      <c r="A174" s="11" t="s">
        <v>32</v>
      </c>
      <c r="B174" s="102"/>
      <c r="C174" s="103">
        <v>19</v>
      </c>
      <c r="D174" s="104">
        <v>15.789473684210526</v>
      </c>
      <c r="E174" s="104">
        <v>5.2631578947368416</v>
      </c>
      <c r="F174" s="104">
        <v>42.105263157894733</v>
      </c>
      <c r="G174" s="104">
        <v>36.84210526315789</v>
      </c>
      <c r="H174" s="104">
        <v>4</v>
      </c>
      <c r="I174" s="104">
        <v>78.94736842105263</v>
      </c>
      <c r="J174" s="105">
        <v>84.210526315789465</v>
      </c>
      <c r="K174" s="106">
        <v>3.4615384615384617</v>
      </c>
      <c r="L174" s="104">
        <v>53.846153846153847</v>
      </c>
      <c r="M174" s="105">
        <v>92.307692307692321</v>
      </c>
      <c r="N174" s="106">
        <v>3</v>
      </c>
      <c r="O174" s="104">
        <v>28.571428571428569</v>
      </c>
      <c r="P174" s="105">
        <v>57.142857142857139</v>
      </c>
      <c r="Q174" s="106">
        <v>0.53846153846153832</v>
      </c>
      <c r="R174" s="104" t="s">
        <v>778</v>
      </c>
      <c r="S174" s="104">
        <v>25.101214574898783</v>
      </c>
      <c r="T174" s="104" t="s">
        <v>778</v>
      </c>
      <c r="U174" s="104">
        <v>8.0971659919028554</v>
      </c>
      <c r="V174" s="105" t="s">
        <v>776</v>
      </c>
      <c r="W174" s="106">
        <v>1</v>
      </c>
      <c r="X174" s="104" t="s">
        <v>778</v>
      </c>
      <c r="Y174" s="104">
        <v>50.375939849624061</v>
      </c>
      <c r="Z174" s="104" t="s">
        <v>778</v>
      </c>
      <c r="AA174" s="104">
        <v>27.067669172932327</v>
      </c>
      <c r="AB174" s="105" t="s">
        <v>778</v>
      </c>
      <c r="AH174" s="36"/>
      <c r="AI174" s="37"/>
      <c r="AJ174" s="38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</row>
    <row r="175" spans="1:61" x14ac:dyDescent="0.25">
      <c r="A175" s="5">
        <v>149</v>
      </c>
      <c r="B175" s="27" t="s">
        <v>370</v>
      </c>
      <c r="C175" s="29">
        <v>2</v>
      </c>
      <c r="D175" s="21">
        <v>0</v>
      </c>
      <c r="E175" s="21">
        <v>50</v>
      </c>
      <c r="F175" s="21">
        <v>50</v>
      </c>
      <c r="G175" s="21">
        <v>0</v>
      </c>
      <c r="H175" s="22">
        <v>3.5</v>
      </c>
      <c r="I175" s="23">
        <v>50</v>
      </c>
      <c r="J175" s="30">
        <v>100</v>
      </c>
      <c r="K175" s="32">
        <v>3</v>
      </c>
      <c r="L175" s="23">
        <v>0</v>
      </c>
      <c r="M175" s="30">
        <v>100</v>
      </c>
      <c r="N175" s="32" t="s">
        <v>775</v>
      </c>
      <c r="O175" s="23" t="s">
        <v>775</v>
      </c>
      <c r="P175" s="30" t="s">
        <v>775</v>
      </c>
      <c r="Q175" s="34">
        <v>0.5</v>
      </c>
      <c r="R175" s="25" t="s">
        <v>778</v>
      </c>
      <c r="S175" s="24">
        <v>50</v>
      </c>
      <c r="T175" s="25" t="s">
        <v>778</v>
      </c>
      <c r="U175" s="24">
        <v>0</v>
      </c>
      <c r="V175" s="35" t="s">
        <v>777</v>
      </c>
      <c r="W175" s="34" t="s">
        <v>775</v>
      </c>
      <c r="X175" s="25" t="s">
        <v>775</v>
      </c>
      <c r="Y175" s="24" t="s">
        <v>775</v>
      </c>
      <c r="Z175" s="25" t="s">
        <v>775</v>
      </c>
      <c r="AA175" s="24" t="s">
        <v>775</v>
      </c>
      <c r="AB175" s="35" t="s">
        <v>775</v>
      </c>
      <c r="AH175" s="36"/>
      <c r="AI175" s="37"/>
      <c r="AJ175" s="38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</row>
    <row r="176" spans="1:61" x14ac:dyDescent="0.25">
      <c r="A176" s="5">
        <v>150</v>
      </c>
      <c r="B176" s="27" t="s">
        <v>371</v>
      </c>
      <c r="C176" s="29">
        <v>7</v>
      </c>
      <c r="D176" s="21">
        <v>0</v>
      </c>
      <c r="E176" s="21">
        <v>0</v>
      </c>
      <c r="F176" s="21">
        <v>85.714285714285708</v>
      </c>
      <c r="G176" s="21">
        <v>14.285714285714285</v>
      </c>
      <c r="H176" s="22">
        <v>4.1428571428571432</v>
      </c>
      <c r="I176" s="23">
        <v>100</v>
      </c>
      <c r="J176" s="30">
        <v>100</v>
      </c>
      <c r="K176" s="32">
        <v>4</v>
      </c>
      <c r="L176" s="23">
        <v>75</v>
      </c>
      <c r="M176" s="30">
        <v>100</v>
      </c>
      <c r="N176" s="32">
        <v>5</v>
      </c>
      <c r="O176" s="23">
        <v>100</v>
      </c>
      <c r="P176" s="30">
        <v>100</v>
      </c>
      <c r="Q176" s="34">
        <v>0.14285714285714324</v>
      </c>
      <c r="R176" s="25" t="s">
        <v>778</v>
      </c>
      <c r="S176" s="24">
        <v>25</v>
      </c>
      <c r="T176" s="25" t="s">
        <v>778</v>
      </c>
      <c r="U176" s="24">
        <v>0</v>
      </c>
      <c r="V176" s="35" t="s">
        <v>777</v>
      </c>
      <c r="W176" s="34">
        <v>0.85714285714285676</v>
      </c>
      <c r="X176" s="25" t="s">
        <v>776</v>
      </c>
      <c r="Y176" s="24">
        <v>0</v>
      </c>
      <c r="Z176" s="25" t="s">
        <v>777</v>
      </c>
      <c r="AA176" s="24">
        <v>0</v>
      </c>
      <c r="AB176" s="35" t="s">
        <v>777</v>
      </c>
      <c r="AH176" s="36"/>
      <c r="AI176" s="37"/>
      <c r="AJ176" s="38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</row>
    <row r="177" spans="1:61" x14ac:dyDescent="0.25">
      <c r="A177" s="5">
        <v>151</v>
      </c>
      <c r="B177" s="27" t="s">
        <v>372</v>
      </c>
      <c r="C177" s="29">
        <v>16</v>
      </c>
      <c r="D177" s="21">
        <v>0</v>
      </c>
      <c r="E177" s="21">
        <v>31.25</v>
      </c>
      <c r="F177" s="21">
        <v>68.75</v>
      </c>
      <c r="G177" s="21">
        <v>0</v>
      </c>
      <c r="H177" s="22">
        <v>3.6875</v>
      </c>
      <c r="I177" s="23">
        <v>68.75</v>
      </c>
      <c r="J177" s="30">
        <v>100</v>
      </c>
      <c r="K177" s="32">
        <v>3.3913043478260869</v>
      </c>
      <c r="L177" s="23">
        <v>39.130434782608695</v>
      </c>
      <c r="M177" s="30">
        <v>93.478260869565219</v>
      </c>
      <c r="N177" s="32">
        <v>3.6666666666666665</v>
      </c>
      <c r="O177" s="23">
        <v>66.666666666666657</v>
      </c>
      <c r="P177" s="30">
        <v>99.999999999999986</v>
      </c>
      <c r="Q177" s="34">
        <v>0.29619565217391308</v>
      </c>
      <c r="R177" s="25" t="s">
        <v>778</v>
      </c>
      <c r="S177" s="24">
        <v>29.619565217391305</v>
      </c>
      <c r="T177" s="25" t="s">
        <v>778</v>
      </c>
      <c r="U177" s="24">
        <v>6.5217391304347814</v>
      </c>
      <c r="V177" s="35" t="s">
        <v>778</v>
      </c>
      <c r="W177" s="34">
        <v>2.0833333333333481E-2</v>
      </c>
      <c r="X177" s="25" t="s">
        <v>778</v>
      </c>
      <c r="Y177" s="24">
        <v>2.0833333333333428</v>
      </c>
      <c r="Z177" s="25" t="s">
        <v>778</v>
      </c>
      <c r="AA177" s="24">
        <v>1.4210854715202004E-14</v>
      </c>
      <c r="AB177" s="35" t="s">
        <v>777</v>
      </c>
      <c r="AH177" s="36"/>
      <c r="AI177" s="37"/>
      <c r="AJ177" s="38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</row>
    <row r="178" spans="1:61" x14ac:dyDescent="0.25">
      <c r="A178" s="5">
        <v>152</v>
      </c>
      <c r="B178" s="27" t="s">
        <v>373</v>
      </c>
      <c r="C178" s="29">
        <v>26</v>
      </c>
      <c r="D178" s="21">
        <v>0</v>
      </c>
      <c r="E178" s="21">
        <v>26.923076923076923</v>
      </c>
      <c r="F178" s="21">
        <v>50</v>
      </c>
      <c r="G178" s="21">
        <v>23.076923076923077</v>
      </c>
      <c r="H178" s="22">
        <v>3.9615384615384617</v>
      </c>
      <c r="I178" s="23">
        <v>73.07692307692308</v>
      </c>
      <c r="J178" s="30">
        <v>100</v>
      </c>
      <c r="K178" s="32">
        <v>3.5714285714285716</v>
      </c>
      <c r="L178" s="23">
        <v>57.142857142857139</v>
      </c>
      <c r="M178" s="30">
        <v>100</v>
      </c>
      <c r="N178" s="32">
        <v>3.3636363636363638</v>
      </c>
      <c r="O178" s="23">
        <v>36.363636363636367</v>
      </c>
      <c r="P178" s="30">
        <v>100</v>
      </c>
      <c r="Q178" s="34">
        <v>0.39010989010989006</v>
      </c>
      <c r="R178" s="25" t="s">
        <v>778</v>
      </c>
      <c r="S178" s="24">
        <v>15.934065934065941</v>
      </c>
      <c r="T178" s="25" t="s">
        <v>778</v>
      </c>
      <c r="U178" s="24">
        <v>0</v>
      </c>
      <c r="V178" s="35" t="s">
        <v>777</v>
      </c>
      <c r="W178" s="34">
        <v>0.59790209790209792</v>
      </c>
      <c r="X178" s="25" t="s">
        <v>778</v>
      </c>
      <c r="Y178" s="24">
        <v>36.713286713286713</v>
      </c>
      <c r="Z178" s="25" t="s">
        <v>778</v>
      </c>
      <c r="AA178" s="24">
        <v>0</v>
      </c>
      <c r="AB178" s="35" t="s">
        <v>777</v>
      </c>
      <c r="AH178" s="36"/>
      <c r="AI178" s="37"/>
      <c r="AJ178" s="38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</row>
    <row r="179" spans="1:61" x14ac:dyDescent="0.25">
      <c r="A179" s="5">
        <v>153</v>
      </c>
      <c r="B179" s="27" t="s">
        <v>374</v>
      </c>
      <c r="C179" s="29">
        <v>32</v>
      </c>
      <c r="D179" s="21">
        <v>6.25</v>
      </c>
      <c r="E179" s="21">
        <v>43.75</v>
      </c>
      <c r="F179" s="21">
        <v>50</v>
      </c>
      <c r="G179" s="21">
        <v>0</v>
      </c>
      <c r="H179" s="22">
        <v>3.4375</v>
      </c>
      <c r="I179" s="23">
        <v>50</v>
      </c>
      <c r="J179" s="30">
        <v>93.75</v>
      </c>
      <c r="K179" s="32">
        <v>3.25</v>
      </c>
      <c r="L179" s="23">
        <v>29.166666666666668</v>
      </c>
      <c r="M179" s="30">
        <v>95.833333333333329</v>
      </c>
      <c r="N179" s="32">
        <v>3.1818181818181817</v>
      </c>
      <c r="O179" s="23">
        <v>22.72727272727273</v>
      </c>
      <c r="P179" s="30">
        <v>90.909090909090907</v>
      </c>
      <c r="Q179" s="34">
        <v>0.1875</v>
      </c>
      <c r="R179" s="25" t="s">
        <v>778</v>
      </c>
      <c r="S179" s="24">
        <v>20.833333333333332</v>
      </c>
      <c r="T179" s="25" t="s">
        <v>778</v>
      </c>
      <c r="U179" s="24">
        <v>2.0833333333333286</v>
      </c>
      <c r="V179" s="35" t="s">
        <v>776</v>
      </c>
      <c r="W179" s="34">
        <v>0.25568181818181834</v>
      </c>
      <c r="X179" s="25" t="s">
        <v>778</v>
      </c>
      <c r="Y179" s="24">
        <v>27.27272727272727</v>
      </c>
      <c r="Z179" s="25" t="s">
        <v>778</v>
      </c>
      <c r="AA179" s="24">
        <v>2.8409090909090935</v>
      </c>
      <c r="AB179" s="35" t="s">
        <v>778</v>
      </c>
      <c r="AH179" s="36"/>
      <c r="AI179" s="37"/>
      <c r="AJ179" s="38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</row>
    <row r="180" spans="1:61" x14ac:dyDescent="0.25">
      <c r="A180" s="5">
        <v>154</v>
      </c>
      <c r="B180" s="27" t="s">
        <v>375</v>
      </c>
      <c r="C180" s="29">
        <v>14</v>
      </c>
      <c r="D180" s="21">
        <v>7.1428571428571423</v>
      </c>
      <c r="E180" s="21">
        <v>71.428571428571431</v>
      </c>
      <c r="F180" s="21">
        <v>21.428571428571427</v>
      </c>
      <c r="G180" s="21">
        <v>0</v>
      </c>
      <c r="H180" s="22">
        <v>3.1428571428571428</v>
      </c>
      <c r="I180" s="23">
        <v>21.428571428571427</v>
      </c>
      <c r="J180" s="30">
        <v>92.857142857142861</v>
      </c>
      <c r="K180" s="32">
        <v>3.3846153846153846</v>
      </c>
      <c r="L180" s="23">
        <v>38.461538461538467</v>
      </c>
      <c r="M180" s="30">
        <v>100</v>
      </c>
      <c r="N180" s="32">
        <v>2.5714285714285716</v>
      </c>
      <c r="O180" s="23">
        <v>0</v>
      </c>
      <c r="P180" s="30">
        <v>57.142857142857139</v>
      </c>
      <c r="Q180" s="34">
        <v>0.24175824175824179</v>
      </c>
      <c r="R180" s="25" t="s">
        <v>776</v>
      </c>
      <c r="S180" s="24">
        <v>17.03296703296704</v>
      </c>
      <c r="T180" s="25" t="s">
        <v>776</v>
      </c>
      <c r="U180" s="24">
        <v>7.1428571428571388</v>
      </c>
      <c r="V180" s="35" t="s">
        <v>776</v>
      </c>
      <c r="W180" s="34">
        <v>0.57142857142857117</v>
      </c>
      <c r="X180" s="25" t="s">
        <v>778</v>
      </c>
      <c r="Y180" s="24">
        <v>21.428571428571427</v>
      </c>
      <c r="Z180" s="25" t="s">
        <v>778</v>
      </c>
      <c r="AA180" s="24">
        <v>35.714285714285722</v>
      </c>
      <c r="AB180" s="35" t="s">
        <v>778</v>
      </c>
      <c r="AH180" s="36"/>
      <c r="AI180" s="37"/>
      <c r="AJ180" s="38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</row>
    <row r="181" spans="1:61" x14ac:dyDescent="0.25">
      <c r="A181" s="5">
        <v>155</v>
      </c>
      <c r="B181" s="27" t="s">
        <v>315</v>
      </c>
      <c r="C181" s="29">
        <v>6</v>
      </c>
      <c r="D181" s="21">
        <v>0</v>
      </c>
      <c r="E181" s="21">
        <v>33.333333333333329</v>
      </c>
      <c r="F181" s="21">
        <v>50</v>
      </c>
      <c r="G181" s="21">
        <v>16.666666666666664</v>
      </c>
      <c r="H181" s="22">
        <v>3.8333333333333335</v>
      </c>
      <c r="I181" s="23">
        <v>66.666666666666657</v>
      </c>
      <c r="J181" s="30">
        <v>100</v>
      </c>
      <c r="K181" s="32">
        <v>3</v>
      </c>
      <c r="L181" s="23">
        <v>0</v>
      </c>
      <c r="M181" s="30">
        <v>100</v>
      </c>
      <c r="N181" s="32">
        <v>4</v>
      </c>
      <c r="O181" s="23">
        <v>100</v>
      </c>
      <c r="P181" s="30">
        <v>100</v>
      </c>
      <c r="Q181" s="34">
        <v>0.83333333333333348</v>
      </c>
      <c r="R181" s="25" t="s">
        <v>778</v>
      </c>
      <c r="S181" s="24">
        <v>66.666666666666657</v>
      </c>
      <c r="T181" s="25" t="s">
        <v>778</v>
      </c>
      <c r="U181" s="24">
        <v>0</v>
      </c>
      <c r="V181" s="35" t="s">
        <v>777</v>
      </c>
      <c r="W181" s="34">
        <v>0.16666666666666652</v>
      </c>
      <c r="X181" s="25" t="s">
        <v>776</v>
      </c>
      <c r="Y181" s="24">
        <v>33.333333333333343</v>
      </c>
      <c r="Z181" s="25" t="s">
        <v>776</v>
      </c>
      <c r="AA181" s="24">
        <v>0</v>
      </c>
      <c r="AB181" s="35" t="s">
        <v>777</v>
      </c>
      <c r="AH181" s="36"/>
      <c r="AI181" s="37"/>
      <c r="AJ181" s="38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</row>
    <row r="182" spans="1:61" x14ac:dyDescent="0.25">
      <c r="A182" s="11" t="s">
        <v>33</v>
      </c>
      <c r="B182" s="102"/>
      <c r="C182" s="103">
        <v>103</v>
      </c>
      <c r="D182" s="104">
        <v>2.912621359223301</v>
      </c>
      <c r="E182" s="104">
        <v>37.864077669902912</v>
      </c>
      <c r="F182" s="104">
        <v>51.456310679611647</v>
      </c>
      <c r="G182" s="104">
        <v>7.7669902912621351</v>
      </c>
      <c r="H182" s="104">
        <v>3.6407766990291264</v>
      </c>
      <c r="I182" s="104">
        <v>59.22330097087378</v>
      </c>
      <c r="J182" s="105">
        <v>97.087378640776691</v>
      </c>
      <c r="K182" s="106">
        <v>3.3947368421052633</v>
      </c>
      <c r="L182" s="104">
        <v>39.473684210526315</v>
      </c>
      <c r="M182" s="105">
        <v>96.491228070175438</v>
      </c>
      <c r="N182" s="106">
        <v>3.06</v>
      </c>
      <c r="O182" s="104">
        <v>22</v>
      </c>
      <c r="P182" s="105">
        <v>79</v>
      </c>
      <c r="Q182" s="106">
        <v>0.2460398569238631</v>
      </c>
      <c r="R182" s="104" t="s">
        <v>778</v>
      </c>
      <c r="S182" s="104">
        <v>19.749616760347465</v>
      </c>
      <c r="T182" s="104" t="s">
        <v>778</v>
      </c>
      <c r="U182" s="104">
        <v>0.59615057060125309</v>
      </c>
      <c r="V182" s="105" t="s">
        <v>778</v>
      </c>
      <c r="W182" s="106">
        <v>0.58077669902912632</v>
      </c>
      <c r="X182" s="104" t="s">
        <v>778</v>
      </c>
      <c r="Y182" s="104">
        <v>37.22330097087378</v>
      </c>
      <c r="Z182" s="104" t="s">
        <v>778</v>
      </c>
      <c r="AA182" s="104">
        <v>18.087378640776691</v>
      </c>
      <c r="AB182" s="105" t="s">
        <v>778</v>
      </c>
      <c r="AH182" s="36"/>
      <c r="AI182" s="37"/>
      <c r="AJ182" s="38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</row>
    <row r="183" spans="1:61" x14ac:dyDescent="0.25">
      <c r="A183" s="5">
        <v>156</v>
      </c>
      <c r="B183" s="27" t="s">
        <v>376</v>
      </c>
      <c r="C183" s="29">
        <v>5</v>
      </c>
      <c r="D183" s="21">
        <v>0</v>
      </c>
      <c r="E183" s="21">
        <v>20</v>
      </c>
      <c r="F183" s="21">
        <v>80</v>
      </c>
      <c r="G183" s="21">
        <v>0</v>
      </c>
      <c r="H183" s="22">
        <v>3.8</v>
      </c>
      <c r="I183" s="23">
        <v>80</v>
      </c>
      <c r="J183" s="30">
        <v>100</v>
      </c>
      <c r="K183" s="32">
        <v>3.6666666666666665</v>
      </c>
      <c r="L183" s="23">
        <v>66.666666666666657</v>
      </c>
      <c r="M183" s="30">
        <v>99.999999999999986</v>
      </c>
      <c r="N183" s="32">
        <v>3.125</v>
      </c>
      <c r="O183" s="23">
        <v>25</v>
      </c>
      <c r="P183" s="30">
        <v>87.5</v>
      </c>
      <c r="Q183" s="34">
        <v>0.1333333333333333</v>
      </c>
      <c r="R183" s="25" t="s">
        <v>778</v>
      </c>
      <c r="S183" s="24">
        <v>13.333333333333343</v>
      </c>
      <c r="T183" s="25" t="s">
        <v>778</v>
      </c>
      <c r="U183" s="24">
        <v>1.4210854715202004E-14</v>
      </c>
      <c r="V183" s="35" t="s">
        <v>777</v>
      </c>
      <c r="W183" s="34">
        <v>0.67499999999999982</v>
      </c>
      <c r="X183" s="25" t="s">
        <v>778</v>
      </c>
      <c r="Y183" s="24">
        <v>55</v>
      </c>
      <c r="Z183" s="25" t="s">
        <v>778</v>
      </c>
      <c r="AA183" s="24">
        <v>12.5</v>
      </c>
      <c r="AB183" s="35" t="s">
        <v>778</v>
      </c>
      <c r="AH183" s="36"/>
      <c r="AI183" s="37"/>
      <c r="AJ183" s="38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</row>
    <row r="184" spans="1:61" x14ac:dyDescent="0.25">
      <c r="A184" s="5">
        <v>157</v>
      </c>
      <c r="B184" s="27" t="s">
        <v>377</v>
      </c>
      <c r="C184" s="29">
        <v>9</v>
      </c>
      <c r="D184" s="21">
        <v>0</v>
      </c>
      <c r="E184" s="21">
        <v>66.666666666666657</v>
      </c>
      <c r="F184" s="21">
        <v>33.333333333333329</v>
      </c>
      <c r="G184" s="21">
        <v>0</v>
      </c>
      <c r="H184" s="22">
        <v>3.3333333333333335</v>
      </c>
      <c r="I184" s="23">
        <v>33.333333333333329</v>
      </c>
      <c r="J184" s="30">
        <v>99.999999999999986</v>
      </c>
      <c r="K184" s="32">
        <v>3</v>
      </c>
      <c r="L184" s="23">
        <v>20</v>
      </c>
      <c r="M184" s="30">
        <v>80</v>
      </c>
      <c r="N184" s="32">
        <v>3.125</v>
      </c>
      <c r="O184" s="23">
        <v>12.5</v>
      </c>
      <c r="P184" s="30">
        <v>100</v>
      </c>
      <c r="Q184" s="34">
        <v>0.33333333333333348</v>
      </c>
      <c r="R184" s="25" t="s">
        <v>778</v>
      </c>
      <c r="S184" s="24">
        <v>13.333333333333329</v>
      </c>
      <c r="T184" s="25" t="s">
        <v>778</v>
      </c>
      <c r="U184" s="24">
        <v>19.999999999999986</v>
      </c>
      <c r="V184" s="35" t="s">
        <v>778</v>
      </c>
      <c r="W184" s="34">
        <v>0.20833333333333348</v>
      </c>
      <c r="X184" s="25" t="s">
        <v>778</v>
      </c>
      <c r="Y184" s="24">
        <v>20.833333333333329</v>
      </c>
      <c r="Z184" s="25" t="s">
        <v>778</v>
      </c>
      <c r="AA184" s="24">
        <v>1.4210854715202004E-14</v>
      </c>
      <c r="AB184" s="35" t="s">
        <v>777</v>
      </c>
      <c r="AH184" s="36"/>
      <c r="AI184" s="37"/>
      <c r="AJ184" s="38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</row>
    <row r="185" spans="1:61" x14ac:dyDescent="0.25">
      <c r="A185" s="5">
        <v>158</v>
      </c>
      <c r="B185" s="27" t="s">
        <v>378</v>
      </c>
      <c r="C185" s="29">
        <v>43</v>
      </c>
      <c r="D185" s="21">
        <v>0</v>
      </c>
      <c r="E185" s="21">
        <v>16.279069767441861</v>
      </c>
      <c r="F185" s="21">
        <v>67.441860465116278</v>
      </c>
      <c r="G185" s="21">
        <v>16.279069767441861</v>
      </c>
      <c r="H185" s="22">
        <v>4</v>
      </c>
      <c r="I185" s="23">
        <v>83.720930232558146</v>
      </c>
      <c r="J185" s="30">
        <v>100</v>
      </c>
      <c r="K185" s="32">
        <v>3.8260869565217392</v>
      </c>
      <c r="L185" s="23">
        <v>65.217391304347828</v>
      </c>
      <c r="M185" s="30">
        <v>100</v>
      </c>
      <c r="N185" s="32">
        <v>3.652173913043478</v>
      </c>
      <c r="O185" s="23">
        <v>60.869565217391305</v>
      </c>
      <c r="P185" s="30">
        <v>99.999999999999986</v>
      </c>
      <c r="Q185" s="34">
        <v>0.17391304347826075</v>
      </c>
      <c r="R185" s="25" t="s">
        <v>778</v>
      </c>
      <c r="S185" s="24">
        <v>18.503538928210318</v>
      </c>
      <c r="T185" s="25" t="s">
        <v>778</v>
      </c>
      <c r="U185" s="24">
        <v>0</v>
      </c>
      <c r="V185" s="35" t="s">
        <v>777</v>
      </c>
      <c r="W185" s="34">
        <v>0.34782608695652195</v>
      </c>
      <c r="X185" s="25" t="s">
        <v>778</v>
      </c>
      <c r="Y185" s="24">
        <v>22.851365015166841</v>
      </c>
      <c r="Z185" s="25" t="s">
        <v>778</v>
      </c>
      <c r="AA185" s="24">
        <v>1.4210854715202004E-14</v>
      </c>
      <c r="AB185" s="35" t="s">
        <v>777</v>
      </c>
      <c r="AH185" s="36"/>
      <c r="AI185" s="37"/>
      <c r="AJ185" s="38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</row>
    <row r="186" spans="1:61" x14ac:dyDescent="0.25">
      <c r="A186" s="11" t="s">
        <v>34</v>
      </c>
      <c r="B186" s="102"/>
      <c r="C186" s="103">
        <v>57</v>
      </c>
      <c r="D186" s="104">
        <v>0</v>
      </c>
      <c r="E186" s="104">
        <v>24.561403508771928</v>
      </c>
      <c r="F186" s="104">
        <v>63.157894736842103</v>
      </c>
      <c r="G186" s="104">
        <v>12.280701754385964</v>
      </c>
      <c r="H186" s="104">
        <v>3.8771929824561404</v>
      </c>
      <c r="I186" s="104">
        <v>75.438596491228068</v>
      </c>
      <c r="J186" s="105">
        <v>99.999999999999986</v>
      </c>
      <c r="K186" s="106">
        <v>3.6774193548387095</v>
      </c>
      <c r="L186" s="104">
        <v>58.064516129032256</v>
      </c>
      <c r="M186" s="105">
        <v>96.774193548387103</v>
      </c>
      <c r="N186" s="106">
        <v>3.4358974358974357</v>
      </c>
      <c r="O186" s="104">
        <v>43.589743589743584</v>
      </c>
      <c r="P186" s="105">
        <v>97.435897435897431</v>
      </c>
      <c r="Q186" s="106">
        <v>0.19977362761743089</v>
      </c>
      <c r="R186" s="104" t="s">
        <v>778</v>
      </c>
      <c r="S186" s="104">
        <v>17.374080362195812</v>
      </c>
      <c r="T186" s="104" t="s">
        <v>778</v>
      </c>
      <c r="U186" s="104">
        <v>3.2258064516128826</v>
      </c>
      <c r="V186" s="105" t="s">
        <v>778</v>
      </c>
      <c r="W186" s="106">
        <v>0.44129554655870473</v>
      </c>
      <c r="X186" s="104" t="s">
        <v>778</v>
      </c>
      <c r="Y186" s="104">
        <v>31.848852901484484</v>
      </c>
      <c r="Z186" s="104" t="s">
        <v>778</v>
      </c>
      <c r="AA186" s="104">
        <v>2.564102564102555</v>
      </c>
      <c r="AB186" s="105" t="s">
        <v>778</v>
      </c>
      <c r="AH186" s="36"/>
      <c r="AI186" s="37"/>
      <c r="AJ186" s="38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</row>
    <row r="187" spans="1:61" x14ac:dyDescent="0.25">
      <c r="A187" s="5">
        <v>159</v>
      </c>
      <c r="B187" s="27" t="s">
        <v>379</v>
      </c>
      <c r="C187" s="29">
        <v>10</v>
      </c>
      <c r="D187" s="21">
        <v>0</v>
      </c>
      <c r="E187" s="21">
        <v>50</v>
      </c>
      <c r="F187" s="21">
        <v>30</v>
      </c>
      <c r="G187" s="21">
        <v>20</v>
      </c>
      <c r="H187" s="22">
        <v>3.7</v>
      </c>
      <c r="I187" s="23">
        <v>50</v>
      </c>
      <c r="J187" s="30">
        <v>100</v>
      </c>
      <c r="K187" s="32">
        <v>3.7857142857142856</v>
      </c>
      <c r="L187" s="23">
        <v>57.142857142857139</v>
      </c>
      <c r="M187" s="30">
        <v>100</v>
      </c>
      <c r="N187" s="32">
        <v>3.4615384615384617</v>
      </c>
      <c r="O187" s="23">
        <v>46.153846153846153</v>
      </c>
      <c r="P187" s="30">
        <v>100</v>
      </c>
      <c r="Q187" s="34">
        <v>8.571428571428541E-2</v>
      </c>
      <c r="R187" s="25" t="s">
        <v>776</v>
      </c>
      <c r="S187" s="24">
        <v>7.1428571428571388</v>
      </c>
      <c r="T187" s="25" t="s">
        <v>776</v>
      </c>
      <c r="U187" s="24">
        <v>0</v>
      </c>
      <c r="V187" s="35" t="s">
        <v>777</v>
      </c>
      <c r="W187" s="34">
        <v>0.2384615384615385</v>
      </c>
      <c r="X187" s="25" t="s">
        <v>778</v>
      </c>
      <c r="Y187" s="24">
        <v>3.8461538461538467</v>
      </c>
      <c r="Z187" s="25" t="s">
        <v>778</v>
      </c>
      <c r="AA187" s="24">
        <v>0</v>
      </c>
      <c r="AB187" s="35" t="s">
        <v>777</v>
      </c>
      <c r="AH187" s="36"/>
      <c r="AI187" s="37"/>
      <c r="AJ187" s="38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</row>
    <row r="188" spans="1:61" x14ac:dyDescent="0.25">
      <c r="A188" s="5">
        <v>160</v>
      </c>
      <c r="B188" s="27" t="s">
        <v>380</v>
      </c>
      <c r="C188" s="29">
        <v>10</v>
      </c>
      <c r="D188" s="21">
        <v>0</v>
      </c>
      <c r="E188" s="21">
        <v>10</v>
      </c>
      <c r="F188" s="21">
        <v>60</v>
      </c>
      <c r="G188" s="21">
        <v>30</v>
      </c>
      <c r="H188" s="22">
        <v>4.2</v>
      </c>
      <c r="I188" s="23">
        <v>90</v>
      </c>
      <c r="J188" s="30">
        <v>100</v>
      </c>
      <c r="K188" s="32">
        <v>3.4736842105263159</v>
      </c>
      <c r="L188" s="23">
        <v>47.368421052631575</v>
      </c>
      <c r="M188" s="30">
        <v>100</v>
      </c>
      <c r="N188" s="32" t="s">
        <v>775</v>
      </c>
      <c r="O188" s="23" t="s">
        <v>775</v>
      </c>
      <c r="P188" s="30" t="s">
        <v>775</v>
      </c>
      <c r="Q188" s="34">
        <v>0.72631578947368425</v>
      </c>
      <c r="R188" s="25" t="s">
        <v>778</v>
      </c>
      <c r="S188" s="24">
        <v>42.631578947368425</v>
      </c>
      <c r="T188" s="25" t="s">
        <v>778</v>
      </c>
      <c r="U188" s="24">
        <v>0</v>
      </c>
      <c r="V188" s="35" t="s">
        <v>777</v>
      </c>
      <c r="W188" s="34" t="s">
        <v>775</v>
      </c>
      <c r="X188" s="25" t="s">
        <v>775</v>
      </c>
      <c r="Y188" s="24" t="s">
        <v>775</v>
      </c>
      <c r="Z188" s="25" t="s">
        <v>775</v>
      </c>
      <c r="AA188" s="24" t="s">
        <v>775</v>
      </c>
      <c r="AB188" s="35" t="s">
        <v>775</v>
      </c>
      <c r="AH188" s="36"/>
      <c r="AI188" s="37"/>
      <c r="AJ188" s="38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</row>
    <row r="189" spans="1:61" x14ac:dyDescent="0.25">
      <c r="A189" s="5">
        <v>161</v>
      </c>
      <c r="B189" s="27" t="s">
        <v>381</v>
      </c>
      <c r="C189" s="29">
        <v>22</v>
      </c>
      <c r="D189" s="21">
        <v>0</v>
      </c>
      <c r="E189" s="21">
        <v>45.454545454545453</v>
      </c>
      <c r="F189" s="21">
        <v>50</v>
      </c>
      <c r="G189" s="21">
        <v>4.5454545454545459</v>
      </c>
      <c r="H189" s="22">
        <v>3.5909090909090908</v>
      </c>
      <c r="I189" s="23">
        <v>54.545454545454547</v>
      </c>
      <c r="J189" s="30">
        <v>100</v>
      </c>
      <c r="K189" s="32">
        <v>3.3888888888888888</v>
      </c>
      <c r="L189" s="23">
        <v>38.888888888888893</v>
      </c>
      <c r="M189" s="30">
        <v>100</v>
      </c>
      <c r="N189" s="32" t="s">
        <v>775</v>
      </c>
      <c r="O189" s="23" t="s">
        <v>775</v>
      </c>
      <c r="P189" s="30" t="s">
        <v>775</v>
      </c>
      <c r="Q189" s="34">
        <v>0.20202020202020199</v>
      </c>
      <c r="R189" s="25" t="s">
        <v>778</v>
      </c>
      <c r="S189" s="24">
        <v>15.656565656565654</v>
      </c>
      <c r="T189" s="25" t="s">
        <v>778</v>
      </c>
      <c r="U189" s="24">
        <v>0</v>
      </c>
      <c r="V189" s="35" t="s">
        <v>777</v>
      </c>
      <c r="W189" s="34" t="s">
        <v>775</v>
      </c>
      <c r="X189" s="25" t="s">
        <v>775</v>
      </c>
      <c r="Y189" s="24" t="s">
        <v>775</v>
      </c>
      <c r="Z189" s="25" t="s">
        <v>775</v>
      </c>
      <c r="AA189" s="24" t="s">
        <v>775</v>
      </c>
      <c r="AB189" s="35" t="s">
        <v>775</v>
      </c>
      <c r="AH189" s="36"/>
      <c r="AI189" s="37"/>
      <c r="AJ189" s="38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</row>
    <row r="190" spans="1:61" x14ac:dyDescent="0.25">
      <c r="A190" s="5">
        <v>162</v>
      </c>
      <c r="B190" s="27" t="s">
        <v>382</v>
      </c>
      <c r="C190" s="29">
        <v>4</v>
      </c>
      <c r="D190" s="21">
        <v>0</v>
      </c>
      <c r="E190" s="21">
        <v>50</v>
      </c>
      <c r="F190" s="21">
        <v>25</v>
      </c>
      <c r="G190" s="21">
        <v>25</v>
      </c>
      <c r="H190" s="22">
        <v>3.75</v>
      </c>
      <c r="I190" s="23">
        <v>50</v>
      </c>
      <c r="J190" s="30">
        <v>100</v>
      </c>
      <c r="K190" s="32">
        <v>4</v>
      </c>
      <c r="L190" s="23">
        <v>100</v>
      </c>
      <c r="M190" s="30">
        <v>100</v>
      </c>
      <c r="N190" s="32" t="s">
        <v>775</v>
      </c>
      <c r="O190" s="23" t="s">
        <v>775</v>
      </c>
      <c r="P190" s="30" t="s">
        <v>775</v>
      </c>
      <c r="Q190" s="34">
        <v>0.25</v>
      </c>
      <c r="R190" s="25" t="s">
        <v>776</v>
      </c>
      <c r="S190" s="24">
        <v>50</v>
      </c>
      <c r="T190" s="25" t="s">
        <v>776</v>
      </c>
      <c r="U190" s="24">
        <v>0</v>
      </c>
      <c r="V190" s="35" t="s">
        <v>777</v>
      </c>
      <c r="W190" s="34" t="s">
        <v>775</v>
      </c>
      <c r="X190" s="25" t="s">
        <v>775</v>
      </c>
      <c r="Y190" s="24" t="s">
        <v>775</v>
      </c>
      <c r="Z190" s="25" t="s">
        <v>775</v>
      </c>
      <c r="AA190" s="24" t="s">
        <v>775</v>
      </c>
      <c r="AB190" s="35" t="s">
        <v>775</v>
      </c>
      <c r="AH190" s="36"/>
      <c r="AI190" s="37"/>
      <c r="AJ190" s="38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</row>
    <row r="191" spans="1:61" x14ac:dyDescent="0.25">
      <c r="A191" s="5">
        <v>163</v>
      </c>
      <c r="B191" s="27" t="s">
        <v>315</v>
      </c>
      <c r="C191" s="29">
        <v>5</v>
      </c>
      <c r="D191" s="21">
        <v>0</v>
      </c>
      <c r="E191" s="21">
        <v>60</v>
      </c>
      <c r="F191" s="21">
        <v>20</v>
      </c>
      <c r="G191" s="21">
        <v>20</v>
      </c>
      <c r="H191" s="22">
        <v>3.6</v>
      </c>
      <c r="I191" s="23">
        <v>40</v>
      </c>
      <c r="J191" s="30">
        <v>100</v>
      </c>
      <c r="K191" s="32">
        <v>4.25</v>
      </c>
      <c r="L191" s="23">
        <v>100</v>
      </c>
      <c r="M191" s="30">
        <v>100</v>
      </c>
      <c r="N191" s="32">
        <v>2.6666666666666665</v>
      </c>
      <c r="O191" s="23">
        <v>16.666666666666664</v>
      </c>
      <c r="P191" s="30">
        <v>49.999999999999993</v>
      </c>
      <c r="Q191" s="34">
        <v>0.64999999999999991</v>
      </c>
      <c r="R191" s="25" t="s">
        <v>776</v>
      </c>
      <c r="S191" s="24">
        <v>60</v>
      </c>
      <c r="T191" s="25" t="s">
        <v>776</v>
      </c>
      <c r="U191" s="24">
        <v>0</v>
      </c>
      <c r="V191" s="35" t="s">
        <v>777</v>
      </c>
      <c r="W191" s="34">
        <v>0.93333333333333357</v>
      </c>
      <c r="X191" s="25" t="s">
        <v>778</v>
      </c>
      <c r="Y191" s="24">
        <v>23.333333333333336</v>
      </c>
      <c r="Z191" s="25" t="s">
        <v>778</v>
      </c>
      <c r="AA191" s="24">
        <v>50.000000000000007</v>
      </c>
      <c r="AB191" s="35" t="s">
        <v>778</v>
      </c>
      <c r="AH191" s="36"/>
      <c r="AI191" s="37"/>
      <c r="AJ191" s="38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</row>
    <row r="192" spans="1:61" x14ac:dyDescent="0.25">
      <c r="A192" s="5">
        <v>164</v>
      </c>
      <c r="B192" s="27" t="s">
        <v>383</v>
      </c>
      <c r="C192" s="29">
        <v>3</v>
      </c>
      <c r="D192" s="21">
        <v>0</v>
      </c>
      <c r="E192" s="21">
        <v>0</v>
      </c>
      <c r="F192" s="21">
        <v>66.666666666666657</v>
      </c>
      <c r="G192" s="21">
        <v>33.333333333333329</v>
      </c>
      <c r="H192" s="22">
        <v>4.333333333333333</v>
      </c>
      <c r="I192" s="23">
        <v>99.999999999999986</v>
      </c>
      <c r="J192" s="30">
        <v>99.999999999999986</v>
      </c>
      <c r="K192" s="32">
        <v>2.25</v>
      </c>
      <c r="L192" s="23">
        <v>0</v>
      </c>
      <c r="M192" s="30">
        <v>25</v>
      </c>
      <c r="N192" s="32" t="s">
        <v>775</v>
      </c>
      <c r="O192" s="23" t="s">
        <v>775</v>
      </c>
      <c r="P192" s="30" t="s">
        <v>775</v>
      </c>
      <c r="Q192" s="34">
        <v>2.083333333333333</v>
      </c>
      <c r="R192" s="25" t="s">
        <v>778</v>
      </c>
      <c r="S192" s="24">
        <v>99.999999999999986</v>
      </c>
      <c r="T192" s="25" t="s">
        <v>778</v>
      </c>
      <c r="U192" s="24">
        <v>74.999999999999986</v>
      </c>
      <c r="V192" s="35" t="s">
        <v>778</v>
      </c>
      <c r="W192" s="34" t="s">
        <v>775</v>
      </c>
      <c r="X192" s="25" t="s">
        <v>775</v>
      </c>
      <c r="Y192" s="24" t="s">
        <v>775</v>
      </c>
      <c r="Z192" s="25" t="s">
        <v>775</v>
      </c>
      <c r="AA192" s="24" t="s">
        <v>775</v>
      </c>
      <c r="AB192" s="35" t="s">
        <v>775</v>
      </c>
      <c r="AH192" s="36"/>
      <c r="AI192" s="37"/>
      <c r="AJ192" s="38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</row>
    <row r="193" spans="1:61" x14ac:dyDescent="0.25">
      <c r="A193" s="5">
        <v>165</v>
      </c>
      <c r="B193" s="27" t="s">
        <v>384</v>
      </c>
      <c r="C193" s="29">
        <v>7</v>
      </c>
      <c r="D193" s="21">
        <v>0</v>
      </c>
      <c r="E193" s="21">
        <v>42.857142857142854</v>
      </c>
      <c r="F193" s="21">
        <v>57.142857142857139</v>
      </c>
      <c r="G193" s="21">
        <v>0</v>
      </c>
      <c r="H193" s="22">
        <v>3.5714285714285716</v>
      </c>
      <c r="I193" s="23">
        <v>57.142857142857139</v>
      </c>
      <c r="J193" s="30">
        <v>100</v>
      </c>
      <c r="K193" s="32">
        <v>4</v>
      </c>
      <c r="L193" s="23">
        <v>100</v>
      </c>
      <c r="M193" s="30">
        <v>100</v>
      </c>
      <c r="N193" s="32" t="s">
        <v>775</v>
      </c>
      <c r="O193" s="23" t="s">
        <v>775</v>
      </c>
      <c r="P193" s="30" t="s">
        <v>775</v>
      </c>
      <c r="Q193" s="34">
        <v>0.42857142857142838</v>
      </c>
      <c r="R193" s="25" t="s">
        <v>776</v>
      </c>
      <c r="S193" s="24">
        <v>42.857142857142861</v>
      </c>
      <c r="T193" s="25" t="s">
        <v>776</v>
      </c>
      <c r="U193" s="24">
        <v>0</v>
      </c>
      <c r="V193" s="35" t="s">
        <v>777</v>
      </c>
      <c r="W193" s="34" t="s">
        <v>775</v>
      </c>
      <c r="X193" s="25" t="s">
        <v>775</v>
      </c>
      <c r="Y193" s="24" t="s">
        <v>775</v>
      </c>
      <c r="Z193" s="25" t="s">
        <v>775</v>
      </c>
      <c r="AA193" s="24" t="s">
        <v>775</v>
      </c>
      <c r="AB193" s="35" t="s">
        <v>775</v>
      </c>
      <c r="AH193" s="36"/>
      <c r="AI193" s="37"/>
      <c r="AJ193" s="38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</row>
    <row r="194" spans="1:61" x14ac:dyDescent="0.25">
      <c r="A194" s="5">
        <v>166</v>
      </c>
      <c r="B194" s="27" t="s">
        <v>385</v>
      </c>
      <c r="C194" s="29">
        <v>4</v>
      </c>
      <c r="D194" s="21">
        <v>0</v>
      </c>
      <c r="E194" s="21">
        <v>50</v>
      </c>
      <c r="F194" s="21">
        <v>0</v>
      </c>
      <c r="G194" s="21">
        <v>50</v>
      </c>
      <c r="H194" s="22">
        <v>4</v>
      </c>
      <c r="I194" s="23">
        <v>50</v>
      </c>
      <c r="J194" s="30">
        <v>100</v>
      </c>
      <c r="K194" s="32">
        <v>4</v>
      </c>
      <c r="L194" s="23">
        <v>100</v>
      </c>
      <c r="M194" s="30">
        <v>100</v>
      </c>
      <c r="N194" s="32">
        <v>3</v>
      </c>
      <c r="O194" s="23">
        <v>0</v>
      </c>
      <c r="P194" s="30">
        <v>100</v>
      </c>
      <c r="Q194" s="34">
        <v>0</v>
      </c>
      <c r="R194" s="25" t="s">
        <v>777</v>
      </c>
      <c r="S194" s="24">
        <v>50</v>
      </c>
      <c r="T194" s="25" t="s">
        <v>776</v>
      </c>
      <c r="U194" s="24">
        <v>0</v>
      </c>
      <c r="V194" s="35" t="s">
        <v>777</v>
      </c>
      <c r="W194" s="34">
        <v>1</v>
      </c>
      <c r="X194" s="25" t="s">
        <v>778</v>
      </c>
      <c r="Y194" s="24">
        <v>50</v>
      </c>
      <c r="Z194" s="25" t="s">
        <v>778</v>
      </c>
      <c r="AA194" s="24">
        <v>0</v>
      </c>
      <c r="AB194" s="35" t="s">
        <v>777</v>
      </c>
      <c r="AH194" s="36"/>
      <c r="AI194" s="37"/>
      <c r="AJ194" s="38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</row>
    <row r="195" spans="1:61" x14ac:dyDescent="0.25">
      <c r="A195" s="5">
        <v>167</v>
      </c>
      <c r="B195" s="27" t="s">
        <v>386</v>
      </c>
      <c r="C195" s="29">
        <v>2</v>
      </c>
      <c r="D195" s="21">
        <v>0</v>
      </c>
      <c r="E195" s="21">
        <v>0</v>
      </c>
      <c r="F195" s="21">
        <v>100</v>
      </c>
      <c r="G195" s="21">
        <v>0</v>
      </c>
      <c r="H195" s="22">
        <v>4</v>
      </c>
      <c r="I195" s="23">
        <v>100</v>
      </c>
      <c r="J195" s="30">
        <v>100</v>
      </c>
      <c r="K195" s="32">
        <v>3.5</v>
      </c>
      <c r="L195" s="23">
        <v>50</v>
      </c>
      <c r="M195" s="30">
        <v>100</v>
      </c>
      <c r="N195" s="32" t="s">
        <v>775</v>
      </c>
      <c r="O195" s="23" t="s">
        <v>775</v>
      </c>
      <c r="P195" s="30" t="s">
        <v>775</v>
      </c>
      <c r="Q195" s="34">
        <v>0.5</v>
      </c>
      <c r="R195" s="25" t="s">
        <v>778</v>
      </c>
      <c r="S195" s="24">
        <v>50</v>
      </c>
      <c r="T195" s="25" t="s">
        <v>778</v>
      </c>
      <c r="U195" s="24">
        <v>0</v>
      </c>
      <c r="V195" s="35" t="s">
        <v>777</v>
      </c>
      <c r="W195" s="34" t="s">
        <v>775</v>
      </c>
      <c r="X195" s="25" t="s">
        <v>775</v>
      </c>
      <c r="Y195" s="24" t="s">
        <v>775</v>
      </c>
      <c r="Z195" s="25" t="s">
        <v>775</v>
      </c>
      <c r="AA195" s="24" t="s">
        <v>775</v>
      </c>
      <c r="AB195" s="35" t="s">
        <v>775</v>
      </c>
      <c r="AH195" s="36"/>
      <c r="AI195" s="37"/>
      <c r="AJ195" s="38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</row>
    <row r="196" spans="1:61" x14ac:dyDescent="0.25">
      <c r="A196" s="11" t="s">
        <v>35</v>
      </c>
      <c r="B196" s="102"/>
      <c r="C196" s="103">
        <v>67</v>
      </c>
      <c r="D196" s="104">
        <v>0</v>
      </c>
      <c r="E196" s="104">
        <v>38.805970149253731</v>
      </c>
      <c r="F196" s="104">
        <v>44.776119402985074</v>
      </c>
      <c r="G196" s="104">
        <v>16.417910447761194</v>
      </c>
      <c r="H196" s="104">
        <v>3.7761194029850746</v>
      </c>
      <c r="I196" s="104">
        <v>61.194029850746269</v>
      </c>
      <c r="J196" s="105">
        <v>100</v>
      </c>
      <c r="K196" s="106">
        <v>3.5774647887323945</v>
      </c>
      <c r="L196" s="104">
        <v>54.929577464788728</v>
      </c>
      <c r="M196" s="105">
        <v>95.774647887323951</v>
      </c>
      <c r="N196" s="106">
        <v>3.2</v>
      </c>
      <c r="O196" s="104">
        <v>35</v>
      </c>
      <c r="P196" s="105">
        <v>85</v>
      </c>
      <c r="Q196" s="106">
        <v>0.19865461425268016</v>
      </c>
      <c r="R196" s="104" t="s">
        <v>778</v>
      </c>
      <c r="S196" s="104">
        <v>6.2644523859575401</v>
      </c>
      <c r="T196" s="104" t="s">
        <v>778</v>
      </c>
      <c r="U196" s="104">
        <v>4.2253521126760489</v>
      </c>
      <c r="V196" s="105" t="s">
        <v>778</v>
      </c>
      <c r="W196" s="106">
        <v>0.57611940298507447</v>
      </c>
      <c r="X196" s="104" t="s">
        <v>778</v>
      </c>
      <c r="Y196" s="104">
        <v>26.194029850746269</v>
      </c>
      <c r="Z196" s="104" t="s">
        <v>778</v>
      </c>
      <c r="AA196" s="104">
        <v>15</v>
      </c>
      <c r="AB196" s="105" t="s">
        <v>778</v>
      </c>
      <c r="AH196" s="36"/>
      <c r="AI196" s="37"/>
      <c r="AJ196" s="38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</row>
    <row r="197" spans="1:61" x14ac:dyDescent="0.25">
      <c r="A197" s="5">
        <v>168</v>
      </c>
      <c r="B197" s="27" t="s">
        <v>387</v>
      </c>
      <c r="C197" s="29">
        <v>2</v>
      </c>
      <c r="D197" s="21">
        <v>0</v>
      </c>
      <c r="E197" s="21">
        <v>0</v>
      </c>
      <c r="F197" s="21">
        <v>100</v>
      </c>
      <c r="G197" s="21">
        <v>0</v>
      </c>
      <c r="H197" s="22">
        <v>4</v>
      </c>
      <c r="I197" s="23">
        <v>100</v>
      </c>
      <c r="J197" s="30">
        <v>100</v>
      </c>
      <c r="K197" s="32" t="s">
        <v>775</v>
      </c>
      <c r="L197" s="23" t="s">
        <v>775</v>
      </c>
      <c r="M197" s="30" t="s">
        <v>775</v>
      </c>
      <c r="N197" s="32">
        <v>3.125</v>
      </c>
      <c r="O197" s="23">
        <v>12.5</v>
      </c>
      <c r="P197" s="30">
        <v>100</v>
      </c>
      <c r="Q197" s="34" t="s">
        <v>775</v>
      </c>
      <c r="R197" s="25" t="s">
        <v>775</v>
      </c>
      <c r="S197" s="24" t="s">
        <v>775</v>
      </c>
      <c r="T197" s="25" t="s">
        <v>775</v>
      </c>
      <c r="U197" s="24" t="s">
        <v>775</v>
      </c>
      <c r="V197" s="35" t="s">
        <v>775</v>
      </c>
      <c r="W197" s="34">
        <v>0.875</v>
      </c>
      <c r="X197" s="25" t="s">
        <v>778</v>
      </c>
      <c r="Y197" s="24">
        <v>87.5</v>
      </c>
      <c r="Z197" s="25" t="s">
        <v>778</v>
      </c>
      <c r="AA197" s="24">
        <v>0</v>
      </c>
      <c r="AB197" s="35" t="s">
        <v>777</v>
      </c>
      <c r="AH197" s="36"/>
      <c r="AI197" s="37"/>
      <c r="AJ197" s="38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</row>
    <row r="198" spans="1:61" x14ac:dyDescent="0.25">
      <c r="A198" s="11" t="s">
        <v>36</v>
      </c>
      <c r="B198" s="102"/>
      <c r="C198" s="103">
        <v>2</v>
      </c>
      <c r="D198" s="104">
        <v>0</v>
      </c>
      <c r="E198" s="104">
        <v>0</v>
      </c>
      <c r="F198" s="104">
        <v>100</v>
      </c>
      <c r="G198" s="104">
        <v>0</v>
      </c>
      <c r="H198" s="104">
        <v>4</v>
      </c>
      <c r="I198" s="104">
        <v>100</v>
      </c>
      <c r="J198" s="105">
        <v>100</v>
      </c>
      <c r="K198" s="106">
        <v>3.75</v>
      </c>
      <c r="L198" s="104">
        <v>75</v>
      </c>
      <c r="M198" s="105">
        <v>100</v>
      </c>
      <c r="N198" s="106">
        <v>3.584070796460177</v>
      </c>
      <c r="O198" s="104">
        <v>47.787610619469028</v>
      </c>
      <c r="P198" s="105">
        <v>99.115044247787608</v>
      </c>
      <c r="Q198" s="106">
        <v>0.25</v>
      </c>
      <c r="R198" s="104" t="s">
        <v>778</v>
      </c>
      <c r="S198" s="104">
        <v>25</v>
      </c>
      <c r="T198" s="104" t="s">
        <v>778</v>
      </c>
      <c r="U198" s="104">
        <v>0</v>
      </c>
      <c r="V198" s="105" t="s">
        <v>777</v>
      </c>
      <c r="W198" s="106">
        <v>0.41592920353982299</v>
      </c>
      <c r="X198" s="104" t="s">
        <v>778</v>
      </c>
      <c r="Y198" s="104">
        <v>52.212389380530972</v>
      </c>
      <c r="Z198" s="104" t="s">
        <v>778</v>
      </c>
      <c r="AA198" s="104">
        <v>0.88495575221239164</v>
      </c>
      <c r="AB198" s="105" t="s">
        <v>778</v>
      </c>
      <c r="AH198" s="36"/>
      <c r="AI198" s="37"/>
      <c r="AJ198" s="38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</row>
    <row r="199" spans="1:61" x14ac:dyDescent="0.25">
      <c r="A199" s="5">
        <v>169</v>
      </c>
      <c r="B199" s="27" t="s">
        <v>388</v>
      </c>
      <c r="C199" s="29">
        <v>4</v>
      </c>
      <c r="D199" s="21">
        <v>0</v>
      </c>
      <c r="E199" s="21">
        <v>75</v>
      </c>
      <c r="F199" s="21">
        <v>25</v>
      </c>
      <c r="G199" s="21">
        <v>0</v>
      </c>
      <c r="H199" s="22">
        <v>3.25</v>
      </c>
      <c r="I199" s="23">
        <v>25</v>
      </c>
      <c r="J199" s="30">
        <v>100</v>
      </c>
      <c r="K199" s="32">
        <v>4</v>
      </c>
      <c r="L199" s="23">
        <v>100</v>
      </c>
      <c r="M199" s="30">
        <v>100</v>
      </c>
      <c r="N199" s="32">
        <v>4</v>
      </c>
      <c r="O199" s="23">
        <v>100</v>
      </c>
      <c r="P199" s="30">
        <v>100</v>
      </c>
      <c r="Q199" s="34">
        <v>0.75</v>
      </c>
      <c r="R199" s="25" t="s">
        <v>776</v>
      </c>
      <c r="S199" s="24">
        <v>75</v>
      </c>
      <c r="T199" s="25" t="s">
        <v>776</v>
      </c>
      <c r="U199" s="24">
        <v>0</v>
      </c>
      <c r="V199" s="35" t="s">
        <v>777</v>
      </c>
      <c r="W199" s="34">
        <v>0.75</v>
      </c>
      <c r="X199" s="25" t="s">
        <v>776</v>
      </c>
      <c r="Y199" s="24">
        <v>75</v>
      </c>
      <c r="Z199" s="25" t="s">
        <v>776</v>
      </c>
      <c r="AA199" s="24">
        <v>0</v>
      </c>
      <c r="AB199" s="35" t="s">
        <v>777</v>
      </c>
      <c r="AH199" s="36"/>
      <c r="AI199" s="37"/>
      <c r="AJ199" s="38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</row>
    <row r="200" spans="1:61" x14ac:dyDescent="0.25">
      <c r="A200" s="5">
        <v>170</v>
      </c>
      <c r="B200" s="27" t="s">
        <v>389</v>
      </c>
      <c r="C200" s="29">
        <v>8</v>
      </c>
      <c r="D200" s="21">
        <v>50</v>
      </c>
      <c r="E200" s="21">
        <v>50</v>
      </c>
      <c r="F200" s="21">
        <v>0</v>
      </c>
      <c r="G200" s="21">
        <v>0</v>
      </c>
      <c r="H200" s="22">
        <v>2.5</v>
      </c>
      <c r="I200" s="23">
        <v>0</v>
      </c>
      <c r="J200" s="30">
        <v>50</v>
      </c>
      <c r="K200" s="32" t="s">
        <v>775</v>
      </c>
      <c r="L200" s="23" t="s">
        <v>775</v>
      </c>
      <c r="M200" s="30" t="s">
        <v>775</v>
      </c>
      <c r="N200" s="32">
        <v>2.6666666666666665</v>
      </c>
      <c r="O200" s="23">
        <v>0</v>
      </c>
      <c r="P200" s="30">
        <v>66.666666666666657</v>
      </c>
      <c r="Q200" s="34" t="s">
        <v>775</v>
      </c>
      <c r="R200" s="25" t="s">
        <v>775</v>
      </c>
      <c r="S200" s="24" t="s">
        <v>775</v>
      </c>
      <c r="T200" s="25" t="s">
        <v>775</v>
      </c>
      <c r="U200" s="24" t="s">
        <v>775</v>
      </c>
      <c r="V200" s="35" t="s">
        <v>775</v>
      </c>
      <c r="W200" s="34">
        <v>0.16666666666666652</v>
      </c>
      <c r="X200" s="25" t="s">
        <v>776</v>
      </c>
      <c r="Y200" s="24">
        <v>0</v>
      </c>
      <c r="Z200" s="25" t="s">
        <v>777</v>
      </c>
      <c r="AA200" s="24">
        <v>16.666666666666657</v>
      </c>
      <c r="AB200" s="35" t="s">
        <v>776</v>
      </c>
      <c r="AH200" s="36"/>
      <c r="AI200" s="37"/>
      <c r="AJ200" s="38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</row>
    <row r="201" spans="1:61" x14ac:dyDescent="0.25">
      <c r="A201" s="5">
        <v>171</v>
      </c>
      <c r="B201" s="27" t="s">
        <v>390</v>
      </c>
      <c r="C201" s="29">
        <v>5</v>
      </c>
      <c r="D201" s="21">
        <v>0</v>
      </c>
      <c r="E201" s="21">
        <v>0</v>
      </c>
      <c r="F201" s="21">
        <v>60</v>
      </c>
      <c r="G201" s="21">
        <v>40</v>
      </c>
      <c r="H201" s="22">
        <v>4.4000000000000004</v>
      </c>
      <c r="I201" s="23">
        <v>100</v>
      </c>
      <c r="J201" s="30">
        <v>100</v>
      </c>
      <c r="K201" s="32">
        <v>3.6666666666666665</v>
      </c>
      <c r="L201" s="23">
        <v>66.666666666666657</v>
      </c>
      <c r="M201" s="30">
        <v>99.999999999999986</v>
      </c>
      <c r="N201" s="32">
        <v>3.5</v>
      </c>
      <c r="O201" s="23">
        <v>50</v>
      </c>
      <c r="P201" s="30">
        <v>100</v>
      </c>
      <c r="Q201" s="34">
        <v>0.73333333333333384</v>
      </c>
      <c r="R201" s="25" t="s">
        <v>778</v>
      </c>
      <c r="S201" s="24">
        <v>33.333333333333343</v>
      </c>
      <c r="T201" s="25" t="s">
        <v>778</v>
      </c>
      <c r="U201" s="24">
        <v>1.4210854715202004E-14</v>
      </c>
      <c r="V201" s="35" t="s">
        <v>777</v>
      </c>
      <c r="W201" s="34">
        <v>0.90000000000000036</v>
      </c>
      <c r="X201" s="25" t="s">
        <v>778</v>
      </c>
      <c r="Y201" s="24">
        <v>50</v>
      </c>
      <c r="Z201" s="25" t="s">
        <v>778</v>
      </c>
      <c r="AA201" s="24">
        <v>0</v>
      </c>
      <c r="AB201" s="35" t="s">
        <v>777</v>
      </c>
      <c r="AH201" s="36"/>
      <c r="AI201" s="37"/>
      <c r="AJ201" s="38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</row>
    <row r="202" spans="1:61" x14ac:dyDescent="0.25">
      <c r="A202" s="5">
        <v>172</v>
      </c>
      <c r="B202" s="27" t="s">
        <v>391</v>
      </c>
      <c r="C202" s="29">
        <v>10</v>
      </c>
      <c r="D202" s="21">
        <v>0</v>
      </c>
      <c r="E202" s="21">
        <v>30</v>
      </c>
      <c r="F202" s="21">
        <v>40</v>
      </c>
      <c r="G202" s="21">
        <v>30</v>
      </c>
      <c r="H202" s="22">
        <v>4</v>
      </c>
      <c r="I202" s="23">
        <v>70</v>
      </c>
      <c r="J202" s="30">
        <v>100</v>
      </c>
      <c r="K202" s="32">
        <v>4</v>
      </c>
      <c r="L202" s="23">
        <v>76.92307692307692</v>
      </c>
      <c r="M202" s="30">
        <v>100</v>
      </c>
      <c r="N202" s="32">
        <v>4</v>
      </c>
      <c r="O202" s="23">
        <v>100</v>
      </c>
      <c r="P202" s="30">
        <v>100</v>
      </c>
      <c r="Q202" s="34">
        <v>0</v>
      </c>
      <c r="R202" s="25" t="s">
        <v>777</v>
      </c>
      <c r="S202" s="24">
        <v>6.9230769230769198</v>
      </c>
      <c r="T202" s="25" t="s">
        <v>776</v>
      </c>
      <c r="U202" s="24">
        <v>0</v>
      </c>
      <c r="V202" s="35" t="s">
        <v>777</v>
      </c>
      <c r="W202" s="34">
        <v>0</v>
      </c>
      <c r="X202" s="25" t="s">
        <v>777</v>
      </c>
      <c r="Y202" s="24">
        <v>30</v>
      </c>
      <c r="Z202" s="25" t="s">
        <v>776</v>
      </c>
      <c r="AA202" s="24">
        <v>0</v>
      </c>
      <c r="AB202" s="35" t="s">
        <v>777</v>
      </c>
      <c r="AH202" s="36"/>
      <c r="AI202" s="37"/>
      <c r="AJ202" s="38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</row>
    <row r="203" spans="1:61" x14ac:dyDescent="0.25">
      <c r="A203" s="5">
        <v>173</v>
      </c>
      <c r="B203" s="27" t="s">
        <v>392</v>
      </c>
      <c r="C203" s="29">
        <v>10</v>
      </c>
      <c r="D203" s="21">
        <v>0</v>
      </c>
      <c r="E203" s="21">
        <v>20</v>
      </c>
      <c r="F203" s="21">
        <v>80</v>
      </c>
      <c r="G203" s="21">
        <v>0</v>
      </c>
      <c r="H203" s="22">
        <v>3.8</v>
      </c>
      <c r="I203" s="23">
        <v>80</v>
      </c>
      <c r="J203" s="30">
        <v>100</v>
      </c>
      <c r="K203" s="32">
        <v>4.5</v>
      </c>
      <c r="L203" s="23">
        <v>100</v>
      </c>
      <c r="M203" s="30">
        <v>100</v>
      </c>
      <c r="N203" s="32">
        <v>3</v>
      </c>
      <c r="O203" s="23">
        <v>0</v>
      </c>
      <c r="P203" s="30">
        <v>100</v>
      </c>
      <c r="Q203" s="34">
        <v>0.70000000000000018</v>
      </c>
      <c r="R203" s="25" t="s">
        <v>776</v>
      </c>
      <c r="S203" s="24">
        <v>20</v>
      </c>
      <c r="T203" s="25" t="s">
        <v>776</v>
      </c>
      <c r="U203" s="24">
        <v>0</v>
      </c>
      <c r="V203" s="35" t="s">
        <v>777</v>
      </c>
      <c r="W203" s="34">
        <v>0.79999999999999982</v>
      </c>
      <c r="X203" s="25" t="s">
        <v>778</v>
      </c>
      <c r="Y203" s="24">
        <v>80</v>
      </c>
      <c r="Z203" s="25" t="s">
        <v>778</v>
      </c>
      <c r="AA203" s="24">
        <v>0</v>
      </c>
      <c r="AB203" s="35" t="s">
        <v>777</v>
      </c>
      <c r="AH203" s="36"/>
      <c r="AI203" s="37"/>
      <c r="AJ203" s="38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</row>
    <row r="204" spans="1:61" x14ac:dyDescent="0.25">
      <c r="A204" s="5">
        <v>174</v>
      </c>
      <c r="B204" s="27" t="s">
        <v>393</v>
      </c>
      <c r="C204" s="29">
        <v>5</v>
      </c>
      <c r="D204" s="21">
        <v>20</v>
      </c>
      <c r="E204" s="21">
        <v>40</v>
      </c>
      <c r="F204" s="21">
        <v>40</v>
      </c>
      <c r="G204" s="21">
        <v>0</v>
      </c>
      <c r="H204" s="22">
        <v>3.2</v>
      </c>
      <c r="I204" s="23">
        <v>40</v>
      </c>
      <c r="J204" s="30">
        <v>80</v>
      </c>
      <c r="K204" s="32">
        <v>2.8</v>
      </c>
      <c r="L204" s="23">
        <v>20</v>
      </c>
      <c r="M204" s="30">
        <v>60</v>
      </c>
      <c r="N204" s="32">
        <v>3.5</v>
      </c>
      <c r="O204" s="23">
        <v>50</v>
      </c>
      <c r="P204" s="30">
        <v>100</v>
      </c>
      <c r="Q204" s="34">
        <v>0.40000000000000036</v>
      </c>
      <c r="R204" s="25" t="s">
        <v>778</v>
      </c>
      <c r="S204" s="24">
        <v>20</v>
      </c>
      <c r="T204" s="25" t="s">
        <v>778</v>
      </c>
      <c r="U204" s="24">
        <v>20</v>
      </c>
      <c r="V204" s="35" t="s">
        <v>778</v>
      </c>
      <c r="W204" s="34">
        <v>0.29999999999999982</v>
      </c>
      <c r="X204" s="25" t="s">
        <v>776</v>
      </c>
      <c r="Y204" s="24">
        <v>10</v>
      </c>
      <c r="Z204" s="25" t="s">
        <v>776</v>
      </c>
      <c r="AA204" s="24">
        <v>20</v>
      </c>
      <c r="AB204" s="35" t="s">
        <v>776</v>
      </c>
      <c r="AH204" s="36"/>
      <c r="AI204" s="37"/>
      <c r="AJ204" s="38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</row>
    <row r="205" spans="1:61" x14ac:dyDescent="0.25">
      <c r="A205" s="5">
        <v>175</v>
      </c>
      <c r="B205" s="27" t="s">
        <v>394</v>
      </c>
      <c r="C205" s="29">
        <v>58</v>
      </c>
      <c r="D205" s="21">
        <v>1.7241379310344827</v>
      </c>
      <c r="E205" s="21">
        <v>29.310344827586203</v>
      </c>
      <c r="F205" s="21">
        <v>60.344827586206897</v>
      </c>
      <c r="G205" s="21">
        <v>8.6206896551724146</v>
      </c>
      <c r="H205" s="22">
        <v>3.7586206896551726</v>
      </c>
      <c r="I205" s="23">
        <v>68.965517241379317</v>
      </c>
      <c r="J205" s="30">
        <v>98.275862068965509</v>
      </c>
      <c r="K205" s="32">
        <v>4.1090909090909093</v>
      </c>
      <c r="L205" s="23">
        <v>87.272727272727266</v>
      </c>
      <c r="M205" s="30">
        <v>100</v>
      </c>
      <c r="N205" s="32">
        <v>3.2926829268292681</v>
      </c>
      <c r="O205" s="23">
        <v>29.268292682926827</v>
      </c>
      <c r="P205" s="30">
        <v>100</v>
      </c>
      <c r="Q205" s="34">
        <v>0.35047021943573675</v>
      </c>
      <c r="R205" s="25" t="s">
        <v>776</v>
      </c>
      <c r="S205" s="24">
        <v>18.30721003134795</v>
      </c>
      <c r="T205" s="25" t="s">
        <v>776</v>
      </c>
      <c r="U205" s="24">
        <v>1.7241379310344911</v>
      </c>
      <c r="V205" s="35" t="s">
        <v>776</v>
      </c>
      <c r="W205" s="34">
        <v>0.46593776282590449</v>
      </c>
      <c r="X205" s="25" t="s">
        <v>778</v>
      </c>
      <c r="Y205" s="24">
        <v>39.69722455845249</v>
      </c>
      <c r="Z205" s="25" t="s">
        <v>778</v>
      </c>
      <c r="AA205" s="24">
        <v>1.7241379310344911</v>
      </c>
      <c r="AB205" s="35" t="s">
        <v>776</v>
      </c>
      <c r="AH205" s="36"/>
      <c r="AI205" s="37"/>
      <c r="AJ205" s="38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</row>
    <row r="206" spans="1:61" x14ac:dyDescent="0.25">
      <c r="A206" s="5">
        <v>176</v>
      </c>
      <c r="B206" s="27" t="s">
        <v>395</v>
      </c>
      <c r="C206" s="29">
        <v>11</v>
      </c>
      <c r="D206" s="21">
        <v>9.0909090909090917</v>
      </c>
      <c r="E206" s="21">
        <v>27.27272727272727</v>
      </c>
      <c r="F206" s="21">
        <v>63.636363636363633</v>
      </c>
      <c r="G206" s="21">
        <v>0</v>
      </c>
      <c r="H206" s="22">
        <v>3.5454545454545454</v>
      </c>
      <c r="I206" s="23">
        <v>63.636363636363633</v>
      </c>
      <c r="J206" s="30">
        <v>90.909090909090907</v>
      </c>
      <c r="K206" s="32" t="s">
        <v>775</v>
      </c>
      <c r="L206" s="23" t="s">
        <v>775</v>
      </c>
      <c r="M206" s="30" t="s">
        <v>775</v>
      </c>
      <c r="N206" s="32">
        <v>3.5</v>
      </c>
      <c r="O206" s="23">
        <v>60</v>
      </c>
      <c r="P206" s="30">
        <v>90</v>
      </c>
      <c r="Q206" s="34" t="s">
        <v>775</v>
      </c>
      <c r="R206" s="25" t="s">
        <v>775</v>
      </c>
      <c r="S206" s="24" t="s">
        <v>775</v>
      </c>
      <c r="T206" s="25" t="s">
        <v>775</v>
      </c>
      <c r="U206" s="24" t="s">
        <v>775</v>
      </c>
      <c r="V206" s="35" t="s">
        <v>775</v>
      </c>
      <c r="W206" s="34">
        <v>4.5454545454545414E-2</v>
      </c>
      <c r="X206" s="25" t="s">
        <v>778</v>
      </c>
      <c r="Y206" s="24">
        <v>3.6363636363636331</v>
      </c>
      <c r="Z206" s="25" t="s">
        <v>778</v>
      </c>
      <c r="AA206" s="24">
        <v>0.90909090909090651</v>
      </c>
      <c r="AB206" s="35" t="s">
        <v>778</v>
      </c>
      <c r="AH206" s="36"/>
      <c r="AI206" s="37"/>
      <c r="AJ206" s="38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</row>
    <row r="207" spans="1:61" x14ac:dyDescent="0.25">
      <c r="A207" s="5">
        <v>177</v>
      </c>
      <c r="B207" s="27" t="s">
        <v>396</v>
      </c>
      <c r="C207" s="29">
        <v>7</v>
      </c>
      <c r="D207" s="21">
        <v>14.285714285714285</v>
      </c>
      <c r="E207" s="21">
        <v>71.428571428571431</v>
      </c>
      <c r="F207" s="21">
        <v>14.285714285714285</v>
      </c>
      <c r="G207" s="21">
        <v>0</v>
      </c>
      <c r="H207" s="22">
        <v>3</v>
      </c>
      <c r="I207" s="23">
        <v>14.285714285714285</v>
      </c>
      <c r="J207" s="30">
        <v>85.714285714285722</v>
      </c>
      <c r="K207" s="32">
        <v>4</v>
      </c>
      <c r="L207" s="23">
        <v>100</v>
      </c>
      <c r="M207" s="30">
        <v>100</v>
      </c>
      <c r="N207" s="32">
        <v>2.5</v>
      </c>
      <c r="O207" s="23">
        <v>0</v>
      </c>
      <c r="P207" s="30">
        <v>50</v>
      </c>
      <c r="Q207" s="34">
        <v>1</v>
      </c>
      <c r="R207" s="25" t="s">
        <v>776</v>
      </c>
      <c r="S207" s="24">
        <v>85.714285714285722</v>
      </c>
      <c r="T207" s="25" t="s">
        <v>776</v>
      </c>
      <c r="U207" s="24">
        <v>14.285714285714278</v>
      </c>
      <c r="V207" s="35" t="s">
        <v>776</v>
      </c>
      <c r="W207" s="34">
        <v>0.5</v>
      </c>
      <c r="X207" s="25" t="s">
        <v>778</v>
      </c>
      <c r="Y207" s="24">
        <v>14.285714285714285</v>
      </c>
      <c r="Z207" s="25" t="s">
        <v>778</v>
      </c>
      <c r="AA207" s="24">
        <v>35.714285714285722</v>
      </c>
      <c r="AB207" s="35" t="s">
        <v>778</v>
      </c>
      <c r="AH207" s="36"/>
      <c r="AI207" s="37"/>
      <c r="AJ207" s="38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</row>
    <row r="208" spans="1:61" x14ac:dyDescent="0.25">
      <c r="A208" s="11" t="s">
        <v>37</v>
      </c>
      <c r="B208" s="102"/>
      <c r="C208" s="103">
        <v>118</v>
      </c>
      <c r="D208" s="104">
        <v>6.7796610169491522</v>
      </c>
      <c r="E208" s="104">
        <v>33.050847457627121</v>
      </c>
      <c r="F208" s="104">
        <v>51.694915254237287</v>
      </c>
      <c r="G208" s="104">
        <v>8.4745762711864394</v>
      </c>
      <c r="H208" s="104">
        <v>3.6186440677966103</v>
      </c>
      <c r="I208" s="104">
        <v>60.169491525423723</v>
      </c>
      <c r="J208" s="105">
        <v>93.220338983050851</v>
      </c>
      <c r="K208" s="106">
        <v>4.0113636363636367</v>
      </c>
      <c r="L208" s="104">
        <v>81.818181818181813</v>
      </c>
      <c r="M208" s="105">
        <v>97.727272727272734</v>
      </c>
      <c r="N208" s="106">
        <v>3.2727272727272729</v>
      </c>
      <c r="O208" s="104">
        <v>31.168831168831169</v>
      </c>
      <c r="P208" s="105">
        <v>96.103896103896091</v>
      </c>
      <c r="Q208" s="106">
        <v>0.39271956856702639</v>
      </c>
      <c r="R208" s="104" t="s">
        <v>776</v>
      </c>
      <c r="S208" s="104">
        <v>21.64869029275809</v>
      </c>
      <c r="T208" s="104" t="s">
        <v>776</v>
      </c>
      <c r="U208" s="104">
        <v>4.5069337442218824</v>
      </c>
      <c r="V208" s="105" t="s">
        <v>776</v>
      </c>
      <c r="W208" s="106">
        <v>0.34591679506933737</v>
      </c>
      <c r="X208" s="104" t="s">
        <v>778</v>
      </c>
      <c r="Y208" s="104">
        <v>29.000660356592554</v>
      </c>
      <c r="Z208" s="104" t="s">
        <v>778</v>
      </c>
      <c r="AA208" s="104">
        <v>2.8835571208452393</v>
      </c>
      <c r="AB208" s="105" t="s">
        <v>776</v>
      </c>
      <c r="AH208" s="36"/>
      <c r="AI208" s="37"/>
      <c r="AJ208" s="38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</row>
    <row r="209" spans="1:61" x14ac:dyDescent="0.25">
      <c r="A209" s="5">
        <v>178</v>
      </c>
      <c r="B209" s="27" t="s">
        <v>397</v>
      </c>
      <c r="C209" s="29">
        <v>7</v>
      </c>
      <c r="D209" s="21">
        <v>0</v>
      </c>
      <c r="E209" s="21">
        <v>71.428571428571431</v>
      </c>
      <c r="F209" s="21">
        <v>14.285714285714285</v>
      </c>
      <c r="G209" s="21">
        <v>14.285714285714285</v>
      </c>
      <c r="H209" s="22">
        <v>3.4285714285714284</v>
      </c>
      <c r="I209" s="23">
        <v>28.571428571428569</v>
      </c>
      <c r="J209" s="30">
        <v>100</v>
      </c>
      <c r="K209" s="32">
        <v>3.5</v>
      </c>
      <c r="L209" s="23">
        <v>50</v>
      </c>
      <c r="M209" s="30">
        <v>100</v>
      </c>
      <c r="N209" s="32">
        <v>3.2</v>
      </c>
      <c r="O209" s="23">
        <v>20</v>
      </c>
      <c r="P209" s="30">
        <v>100</v>
      </c>
      <c r="Q209" s="34">
        <v>7.1428571428571619E-2</v>
      </c>
      <c r="R209" s="25" t="s">
        <v>776</v>
      </c>
      <c r="S209" s="24">
        <v>21.428571428571431</v>
      </c>
      <c r="T209" s="25" t="s">
        <v>776</v>
      </c>
      <c r="U209" s="24">
        <v>0</v>
      </c>
      <c r="V209" s="35" t="s">
        <v>777</v>
      </c>
      <c r="W209" s="34">
        <v>0.2285714285714282</v>
      </c>
      <c r="X209" s="25" t="s">
        <v>778</v>
      </c>
      <c r="Y209" s="24">
        <v>8.5714285714285694</v>
      </c>
      <c r="Z209" s="25" t="s">
        <v>778</v>
      </c>
      <c r="AA209" s="24">
        <v>0</v>
      </c>
      <c r="AB209" s="35" t="s">
        <v>777</v>
      </c>
      <c r="AH209" s="36"/>
      <c r="AI209" s="37"/>
      <c r="AJ209" s="38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</row>
    <row r="210" spans="1:61" x14ac:dyDescent="0.25">
      <c r="A210" s="5">
        <v>179</v>
      </c>
      <c r="B210" s="27" t="s">
        <v>398</v>
      </c>
      <c r="C210" s="29">
        <v>7</v>
      </c>
      <c r="D210" s="21">
        <v>0</v>
      </c>
      <c r="E210" s="21">
        <v>14.285714285714285</v>
      </c>
      <c r="F210" s="21">
        <v>85.714285714285708</v>
      </c>
      <c r="G210" s="21">
        <v>0</v>
      </c>
      <c r="H210" s="22">
        <v>3.8571428571428572</v>
      </c>
      <c r="I210" s="23">
        <v>85.714285714285708</v>
      </c>
      <c r="J210" s="30">
        <v>100</v>
      </c>
      <c r="K210" s="32">
        <v>3</v>
      </c>
      <c r="L210" s="23">
        <v>20</v>
      </c>
      <c r="M210" s="30">
        <v>80</v>
      </c>
      <c r="N210" s="32">
        <v>3.25</v>
      </c>
      <c r="O210" s="23">
        <v>25</v>
      </c>
      <c r="P210" s="30">
        <v>100</v>
      </c>
      <c r="Q210" s="34">
        <v>0.85714285714285721</v>
      </c>
      <c r="R210" s="25" t="s">
        <v>778</v>
      </c>
      <c r="S210" s="24">
        <v>65.714285714285708</v>
      </c>
      <c r="T210" s="25" t="s">
        <v>778</v>
      </c>
      <c r="U210" s="24">
        <v>20</v>
      </c>
      <c r="V210" s="35" t="s">
        <v>778</v>
      </c>
      <c r="W210" s="34">
        <v>0.60714285714285721</v>
      </c>
      <c r="X210" s="25" t="s">
        <v>778</v>
      </c>
      <c r="Y210" s="24">
        <v>60.714285714285708</v>
      </c>
      <c r="Z210" s="25" t="s">
        <v>778</v>
      </c>
      <c r="AA210" s="24">
        <v>0</v>
      </c>
      <c r="AB210" s="35" t="s">
        <v>777</v>
      </c>
      <c r="AH210" s="36"/>
      <c r="AI210" s="37"/>
      <c r="AJ210" s="38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</row>
    <row r="211" spans="1:61" x14ac:dyDescent="0.25">
      <c r="A211" s="5">
        <v>180</v>
      </c>
      <c r="B211" s="27" t="s">
        <v>399</v>
      </c>
      <c r="C211" s="29">
        <v>13</v>
      </c>
      <c r="D211" s="21">
        <v>0</v>
      </c>
      <c r="E211" s="21">
        <v>61.53846153846154</v>
      </c>
      <c r="F211" s="21">
        <v>38.461538461538467</v>
      </c>
      <c r="G211" s="21">
        <v>0</v>
      </c>
      <c r="H211" s="22">
        <v>3.3846153846153846</v>
      </c>
      <c r="I211" s="23">
        <v>38.461538461538467</v>
      </c>
      <c r="J211" s="30">
        <v>100</v>
      </c>
      <c r="K211" s="32">
        <v>3.4117647058823528</v>
      </c>
      <c r="L211" s="23">
        <v>41.17647058823529</v>
      </c>
      <c r="M211" s="30">
        <v>100</v>
      </c>
      <c r="N211" s="32">
        <v>3.1428571428571428</v>
      </c>
      <c r="O211" s="23">
        <v>14.285714285714285</v>
      </c>
      <c r="P211" s="30">
        <v>100</v>
      </c>
      <c r="Q211" s="34">
        <v>2.7149321266968229E-2</v>
      </c>
      <c r="R211" s="25" t="s">
        <v>776</v>
      </c>
      <c r="S211" s="24">
        <v>2.7149321266968229</v>
      </c>
      <c r="T211" s="25" t="s">
        <v>776</v>
      </c>
      <c r="U211" s="24">
        <v>0</v>
      </c>
      <c r="V211" s="35" t="s">
        <v>777</v>
      </c>
      <c r="W211" s="34">
        <v>0.24175824175824179</v>
      </c>
      <c r="X211" s="25" t="s">
        <v>778</v>
      </c>
      <c r="Y211" s="24">
        <v>24.175824175824182</v>
      </c>
      <c r="Z211" s="25" t="s">
        <v>778</v>
      </c>
      <c r="AA211" s="24">
        <v>0</v>
      </c>
      <c r="AB211" s="35" t="s">
        <v>777</v>
      </c>
      <c r="AH211" s="36"/>
      <c r="AI211" s="37"/>
      <c r="AJ211" s="38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</row>
    <row r="212" spans="1:61" x14ac:dyDescent="0.25">
      <c r="A212" s="5">
        <v>181</v>
      </c>
      <c r="B212" s="27" t="s">
        <v>400</v>
      </c>
      <c r="C212" s="29">
        <v>3</v>
      </c>
      <c r="D212" s="21">
        <v>0</v>
      </c>
      <c r="E212" s="21">
        <v>33.333333333333329</v>
      </c>
      <c r="F212" s="21">
        <v>66.666666666666657</v>
      </c>
      <c r="G212" s="21">
        <v>0</v>
      </c>
      <c r="H212" s="22">
        <v>3.6666666666666665</v>
      </c>
      <c r="I212" s="23">
        <v>66.666666666666657</v>
      </c>
      <c r="J212" s="30">
        <v>99.999999999999986</v>
      </c>
      <c r="K212" s="32">
        <v>4</v>
      </c>
      <c r="L212" s="23">
        <v>100</v>
      </c>
      <c r="M212" s="30">
        <v>100</v>
      </c>
      <c r="N212" s="32">
        <v>4</v>
      </c>
      <c r="O212" s="23">
        <v>100</v>
      </c>
      <c r="P212" s="30">
        <v>100</v>
      </c>
      <c r="Q212" s="34">
        <v>0.33333333333333348</v>
      </c>
      <c r="R212" s="25" t="s">
        <v>776</v>
      </c>
      <c r="S212" s="24">
        <v>33.333333333333343</v>
      </c>
      <c r="T212" s="25" t="s">
        <v>776</v>
      </c>
      <c r="U212" s="24">
        <v>1.4210854715202004E-14</v>
      </c>
      <c r="V212" s="35" t="s">
        <v>777</v>
      </c>
      <c r="W212" s="34">
        <v>0.33333333333333348</v>
      </c>
      <c r="X212" s="25" t="s">
        <v>776</v>
      </c>
      <c r="Y212" s="24">
        <v>33.333333333333343</v>
      </c>
      <c r="Z212" s="25" t="s">
        <v>776</v>
      </c>
      <c r="AA212" s="24">
        <v>1.4210854715202004E-14</v>
      </c>
      <c r="AB212" s="35" t="s">
        <v>777</v>
      </c>
      <c r="AH212" s="36"/>
      <c r="AI212" s="37"/>
      <c r="AJ212" s="38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</row>
    <row r="213" spans="1:61" x14ac:dyDescent="0.25">
      <c r="A213" s="5">
        <v>182</v>
      </c>
      <c r="B213" s="27" t="s">
        <v>401</v>
      </c>
      <c r="C213" s="29">
        <v>11</v>
      </c>
      <c r="D213" s="21">
        <v>0</v>
      </c>
      <c r="E213" s="21">
        <v>36.363636363636367</v>
      </c>
      <c r="F213" s="21">
        <v>63.636363636363633</v>
      </c>
      <c r="G213" s="21">
        <v>0</v>
      </c>
      <c r="H213" s="22">
        <v>3.6363636363636362</v>
      </c>
      <c r="I213" s="23">
        <v>63.636363636363633</v>
      </c>
      <c r="J213" s="30">
        <v>100</v>
      </c>
      <c r="K213" s="32">
        <v>4</v>
      </c>
      <c r="L213" s="23">
        <v>100</v>
      </c>
      <c r="M213" s="30">
        <v>100</v>
      </c>
      <c r="N213" s="32">
        <v>3.375</v>
      </c>
      <c r="O213" s="23">
        <v>37.5</v>
      </c>
      <c r="P213" s="30">
        <v>100</v>
      </c>
      <c r="Q213" s="34">
        <v>0.36363636363636376</v>
      </c>
      <c r="R213" s="25" t="s">
        <v>776</v>
      </c>
      <c r="S213" s="24">
        <v>36.363636363636367</v>
      </c>
      <c r="T213" s="25" t="s">
        <v>776</v>
      </c>
      <c r="U213" s="24">
        <v>0</v>
      </c>
      <c r="V213" s="35" t="s">
        <v>777</v>
      </c>
      <c r="W213" s="34">
        <v>0.26136363636363624</v>
      </c>
      <c r="X213" s="25" t="s">
        <v>778</v>
      </c>
      <c r="Y213" s="24">
        <v>26.136363636363633</v>
      </c>
      <c r="Z213" s="25" t="s">
        <v>778</v>
      </c>
      <c r="AA213" s="24">
        <v>0</v>
      </c>
      <c r="AB213" s="35" t="s">
        <v>777</v>
      </c>
      <c r="AH213" s="36"/>
      <c r="AI213" s="37"/>
      <c r="AJ213" s="38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</row>
    <row r="214" spans="1:61" x14ac:dyDescent="0.25">
      <c r="A214" s="5">
        <v>183</v>
      </c>
      <c r="B214" s="27" t="s">
        <v>402</v>
      </c>
      <c r="C214" s="29">
        <v>11</v>
      </c>
      <c r="D214" s="21">
        <v>9.0909090909090917</v>
      </c>
      <c r="E214" s="21">
        <v>36.363636363636367</v>
      </c>
      <c r="F214" s="21">
        <v>54.54545454545454</v>
      </c>
      <c r="G214" s="21">
        <v>0</v>
      </c>
      <c r="H214" s="22">
        <v>3.4545454545454546</v>
      </c>
      <c r="I214" s="23">
        <v>54.54545454545454</v>
      </c>
      <c r="J214" s="30">
        <v>90.909090909090907</v>
      </c>
      <c r="K214" s="32">
        <v>3.8333333333333335</v>
      </c>
      <c r="L214" s="23">
        <v>83.333333333333343</v>
      </c>
      <c r="M214" s="30">
        <v>100</v>
      </c>
      <c r="N214" s="32">
        <v>3.8</v>
      </c>
      <c r="O214" s="23">
        <v>80</v>
      </c>
      <c r="P214" s="30">
        <v>100</v>
      </c>
      <c r="Q214" s="34">
        <v>0.3787878787878789</v>
      </c>
      <c r="R214" s="25" t="s">
        <v>776</v>
      </c>
      <c r="S214" s="24">
        <v>28.787878787878803</v>
      </c>
      <c r="T214" s="25" t="s">
        <v>776</v>
      </c>
      <c r="U214" s="24">
        <v>9.0909090909090935</v>
      </c>
      <c r="V214" s="35" t="s">
        <v>776</v>
      </c>
      <c r="W214" s="34">
        <v>0.34545454545454524</v>
      </c>
      <c r="X214" s="25" t="s">
        <v>776</v>
      </c>
      <c r="Y214" s="24">
        <v>25.45454545454546</v>
      </c>
      <c r="Z214" s="25" t="s">
        <v>776</v>
      </c>
      <c r="AA214" s="24">
        <v>9.0909090909090935</v>
      </c>
      <c r="AB214" s="35" t="s">
        <v>776</v>
      </c>
      <c r="AH214" s="36"/>
      <c r="AI214" s="37"/>
      <c r="AJ214" s="38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</row>
    <row r="215" spans="1:61" x14ac:dyDescent="0.25">
      <c r="A215" s="5">
        <v>184</v>
      </c>
      <c r="B215" s="27" t="s">
        <v>403</v>
      </c>
      <c r="C215" s="29">
        <v>42</v>
      </c>
      <c r="D215" s="21">
        <v>0</v>
      </c>
      <c r="E215" s="21">
        <v>40.476190476190474</v>
      </c>
      <c r="F215" s="21">
        <v>35.714285714285715</v>
      </c>
      <c r="G215" s="21">
        <v>23.809523809523807</v>
      </c>
      <c r="H215" s="22">
        <v>3.8333333333333335</v>
      </c>
      <c r="I215" s="23">
        <v>59.523809523809518</v>
      </c>
      <c r="J215" s="30">
        <v>100</v>
      </c>
      <c r="K215" s="32">
        <v>3.6981132075471699</v>
      </c>
      <c r="L215" s="23">
        <v>62.264150943396224</v>
      </c>
      <c r="M215" s="30">
        <v>100</v>
      </c>
      <c r="N215" s="32">
        <v>3.7272727272727271</v>
      </c>
      <c r="O215" s="23">
        <v>63.636363636363633</v>
      </c>
      <c r="P215" s="30">
        <v>100</v>
      </c>
      <c r="Q215" s="34">
        <v>0.1352201257861636</v>
      </c>
      <c r="R215" s="25" t="s">
        <v>778</v>
      </c>
      <c r="S215" s="24">
        <v>2.7403414195867057</v>
      </c>
      <c r="T215" s="25" t="s">
        <v>776</v>
      </c>
      <c r="U215" s="24">
        <v>0</v>
      </c>
      <c r="V215" s="35" t="s">
        <v>777</v>
      </c>
      <c r="W215" s="34">
        <v>0.10606060606060641</v>
      </c>
      <c r="X215" s="25" t="s">
        <v>778</v>
      </c>
      <c r="Y215" s="24">
        <v>4.1125541125541147</v>
      </c>
      <c r="Z215" s="25" t="s">
        <v>776</v>
      </c>
      <c r="AA215" s="24">
        <v>0</v>
      </c>
      <c r="AB215" s="35" t="s">
        <v>777</v>
      </c>
      <c r="AH215" s="36"/>
      <c r="AI215" s="37"/>
      <c r="AJ215" s="38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</row>
    <row r="216" spans="1:61" x14ac:dyDescent="0.25">
      <c r="A216" s="11" t="s">
        <v>38</v>
      </c>
      <c r="B216" s="102"/>
      <c r="C216" s="103">
        <v>94</v>
      </c>
      <c r="D216" s="104">
        <v>1.0638297872340425</v>
      </c>
      <c r="E216" s="104">
        <v>42.553191489361701</v>
      </c>
      <c r="F216" s="104">
        <v>44.680851063829785</v>
      </c>
      <c r="G216" s="104">
        <v>11.702127659574469</v>
      </c>
      <c r="H216" s="104">
        <v>3.6702127659574466</v>
      </c>
      <c r="I216" s="104">
        <v>56.38297872340425</v>
      </c>
      <c r="J216" s="105">
        <v>98.936170212765958</v>
      </c>
      <c r="K216" s="106">
        <v>3.6091954022988504</v>
      </c>
      <c r="L216" s="104">
        <v>57.47126436781609</v>
      </c>
      <c r="M216" s="105">
        <v>98.850574712643692</v>
      </c>
      <c r="N216" s="106">
        <v>3.54</v>
      </c>
      <c r="O216" s="104">
        <v>49</v>
      </c>
      <c r="P216" s="105">
        <v>100</v>
      </c>
      <c r="Q216" s="106">
        <v>6.1017363658596224E-2</v>
      </c>
      <c r="R216" s="104" t="s">
        <v>778</v>
      </c>
      <c r="S216" s="104">
        <v>1.0882856444118403</v>
      </c>
      <c r="T216" s="104" t="s">
        <v>776</v>
      </c>
      <c r="U216" s="104">
        <v>8.5595500122266799E-2</v>
      </c>
      <c r="V216" s="105" t="s">
        <v>778</v>
      </c>
      <c r="W216" s="106">
        <v>0.13021276595744657</v>
      </c>
      <c r="X216" s="104" t="s">
        <v>778</v>
      </c>
      <c r="Y216" s="104">
        <v>7.3829787234042499</v>
      </c>
      <c r="Z216" s="104" t="s">
        <v>778</v>
      </c>
      <c r="AA216" s="104">
        <v>1.0638297872340416</v>
      </c>
      <c r="AB216" s="105" t="s">
        <v>776</v>
      </c>
      <c r="AH216" s="36"/>
      <c r="AI216" s="37"/>
      <c r="AJ216" s="38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</row>
    <row r="217" spans="1:61" x14ac:dyDescent="0.25">
      <c r="A217" s="5">
        <v>185</v>
      </c>
      <c r="B217" s="27" t="s">
        <v>404</v>
      </c>
      <c r="C217" s="29">
        <v>30</v>
      </c>
      <c r="D217" s="21">
        <v>0</v>
      </c>
      <c r="E217" s="21">
        <v>46.666666666666664</v>
      </c>
      <c r="F217" s="21">
        <v>46.666666666666664</v>
      </c>
      <c r="G217" s="21">
        <v>6.666666666666667</v>
      </c>
      <c r="H217" s="22">
        <v>3.6</v>
      </c>
      <c r="I217" s="23">
        <v>53.333333333333329</v>
      </c>
      <c r="J217" s="30">
        <v>100</v>
      </c>
      <c r="K217" s="32">
        <v>4.041666666666667</v>
      </c>
      <c r="L217" s="23">
        <v>79.166666666666657</v>
      </c>
      <c r="M217" s="30">
        <v>100</v>
      </c>
      <c r="N217" s="32">
        <v>3.5862068965517242</v>
      </c>
      <c r="O217" s="23">
        <v>58.620689655172413</v>
      </c>
      <c r="P217" s="30">
        <v>96.551724137931032</v>
      </c>
      <c r="Q217" s="34">
        <v>0.44166666666666687</v>
      </c>
      <c r="R217" s="25" t="s">
        <v>776</v>
      </c>
      <c r="S217" s="24">
        <v>25.833333333333329</v>
      </c>
      <c r="T217" s="25" t="s">
        <v>776</v>
      </c>
      <c r="U217" s="24">
        <v>0</v>
      </c>
      <c r="V217" s="35" t="s">
        <v>777</v>
      </c>
      <c r="W217" s="34">
        <v>1.379310344827589E-2</v>
      </c>
      <c r="X217" s="25" t="s">
        <v>778</v>
      </c>
      <c r="Y217" s="24">
        <v>5.2873563218390842</v>
      </c>
      <c r="Z217" s="25" t="s">
        <v>776</v>
      </c>
      <c r="AA217" s="24">
        <v>3.448275862068968</v>
      </c>
      <c r="AB217" s="35" t="s">
        <v>778</v>
      </c>
      <c r="AH217" s="36"/>
      <c r="AI217" s="37"/>
      <c r="AJ217" s="38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</row>
    <row r="218" spans="1:61" x14ac:dyDescent="0.25">
      <c r="A218" s="5">
        <v>186</v>
      </c>
      <c r="B218" s="27" t="s">
        <v>405</v>
      </c>
      <c r="C218" s="29">
        <v>24</v>
      </c>
      <c r="D218" s="21">
        <v>4.1666666666666661</v>
      </c>
      <c r="E218" s="21">
        <v>50</v>
      </c>
      <c r="F218" s="21">
        <v>45.833333333333329</v>
      </c>
      <c r="G218" s="21">
        <v>0</v>
      </c>
      <c r="H218" s="22">
        <v>3.4166666666666665</v>
      </c>
      <c r="I218" s="23">
        <v>45.833333333333329</v>
      </c>
      <c r="J218" s="30">
        <v>95.833333333333329</v>
      </c>
      <c r="K218" s="32">
        <v>3.2903225806451615</v>
      </c>
      <c r="L218" s="23">
        <v>29.032258064516132</v>
      </c>
      <c r="M218" s="30">
        <v>100</v>
      </c>
      <c r="N218" s="32">
        <v>3.5789473684210527</v>
      </c>
      <c r="O218" s="23">
        <v>52.631578947368418</v>
      </c>
      <c r="P218" s="30">
        <v>99.999999999999986</v>
      </c>
      <c r="Q218" s="34">
        <v>0.12634408602150504</v>
      </c>
      <c r="R218" s="25" t="s">
        <v>778</v>
      </c>
      <c r="S218" s="24">
        <v>16.801075268817197</v>
      </c>
      <c r="T218" s="25" t="s">
        <v>778</v>
      </c>
      <c r="U218" s="24">
        <v>4.1666666666666714</v>
      </c>
      <c r="V218" s="35" t="s">
        <v>776</v>
      </c>
      <c r="W218" s="34">
        <v>0.16228070175438614</v>
      </c>
      <c r="X218" s="25" t="s">
        <v>776</v>
      </c>
      <c r="Y218" s="24">
        <v>6.7982456140350891</v>
      </c>
      <c r="Z218" s="25" t="s">
        <v>776</v>
      </c>
      <c r="AA218" s="24">
        <v>4.1666666666666572</v>
      </c>
      <c r="AB218" s="35" t="s">
        <v>776</v>
      </c>
      <c r="AH218" s="36"/>
      <c r="AI218" s="37"/>
      <c r="AJ218" s="38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</row>
    <row r="219" spans="1:61" x14ac:dyDescent="0.25">
      <c r="A219" s="5">
        <v>187</v>
      </c>
      <c r="B219" s="27" t="s">
        <v>406</v>
      </c>
      <c r="C219" s="29">
        <v>22</v>
      </c>
      <c r="D219" s="21">
        <v>0</v>
      </c>
      <c r="E219" s="21">
        <v>45.454545454545453</v>
      </c>
      <c r="F219" s="21">
        <v>54.54545454545454</v>
      </c>
      <c r="G219" s="21">
        <v>0</v>
      </c>
      <c r="H219" s="22">
        <v>3.5454545454545454</v>
      </c>
      <c r="I219" s="23">
        <v>54.54545454545454</v>
      </c>
      <c r="J219" s="30">
        <v>100</v>
      </c>
      <c r="K219" s="32">
        <v>3.1333333333333333</v>
      </c>
      <c r="L219" s="23">
        <v>26.666666666666668</v>
      </c>
      <c r="M219" s="30">
        <v>86.666666666666671</v>
      </c>
      <c r="N219" s="32">
        <v>3.1875</v>
      </c>
      <c r="O219" s="23">
        <v>18.75</v>
      </c>
      <c r="P219" s="30">
        <v>100</v>
      </c>
      <c r="Q219" s="34">
        <v>0.41212121212121211</v>
      </c>
      <c r="R219" s="25" t="s">
        <v>778</v>
      </c>
      <c r="S219" s="24">
        <v>27.878787878787872</v>
      </c>
      <c r="T219" s="25" t="s">
        <v>778</v>
      </c>
      <c r="U219" s="24">
        <v>13.333333333333329</v>
      </c>
      <c r="V219" s="35" t="s">
        <v>778</v>
      </c>
      <c r="W219" s="34">
        <v>0.35795454545454541</v>
      </c>
      <c r="X219" s="25" t="s">
        <v>778</v>
      </c>
      <c r="Y219" s="24">
        <v>35.79545454545454</v>
      </c>
      <c r="Z219" s="25" t="s">
        <v>778</v>
      </c>
      <c r="AA219" s="24">
        <v>0</v>
      </c>
      <c r="AB219" s="35" t="s">
        <v>777</v>
      </c>
      <c r="AH219" s="36"/>
      <c r="AI219" s="37"/>
      <c r="AJ219" s="38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</row>
    <row r="220" spans="1:61" x14ac:dyDescent="0.25">
      <c r="A220" s="5">
        <v>188</v>
      </c>
      <c r="B220" s="27" t="s">
        <v>407</v>
      </c>
      <c r="C220" s="29">
        <v>9</v>
      </c>
      <c r="D220" s="21">
        <v>11.111111111111111</v>
      </c>
      <c r="E220" s="21">
        <v>44.444444444444443</v>
      </c>
      <c r="F220" s="21">
        <v>44.444444444444443</v>
      </c>
      <c r="G220" s="21">
        <v>0</v>
      </c>
      <c r="H220" s="22">
        <v>3.3333333333333335</v>
      </c>
      <c r="I220" s="23">
        <v>44.444444444444443</v>
      </c>
      <c r="J220" s="30">
        <v>88.888888888888886</v>
      </c>
      <c r="K220" s="32">
        <v>3.8333333333333335</v>
      </c>
      <c r="L220" s="23">
        <v>74.999999999999986</v>
      </c>
      <c r="M220" s="30">
        <v>99.999999999999986</v>
      </c>
      <c r="N220" s="32">
        <v>3.5</v>
      </c>
      <c r="O220" s="23">
        <v>50</v>
      </c>
      <c r="P220" s="30">
        <v>100</v>
      </c>
      <c r="Q220" s="34">
        <v>0.5</v>
      </c>
      <c r="R220" s="25" t="s">
        <v>776</v>
      </c>
      <c r="S220" s="24">
        <v>30.555555555555543</v>
      </c>
      <c r="T220" s="25" t="s">
        <v>776</v>
      </c>
      <c r="U220" s="24">
        <v>11.1111111111111</v>
      </c>
      <c r="V220" s="35" t="s">
        <v>776</v>
      </c>
      <c r="W220" s="34">
        <v>0.16666666666666652</v>
      </c>
      <c r="X220" s="25" t="s">
        <v>776</v>
      </c>
      <c r="Y220" s="24">
        <v>5.5555555555555571</v>
      </c>
      <c r="Z220" s="25" t="s">
        <v>776</v>
      </c>
      <c r="AA220" s="24">
        <v>11.111111111111114</v>
      </c>
      <c r="AB220" s="35" t="s">
        <v>776</v>
      </c>
      <c r="AH220" s="36"/>
      <c r="AI220" s="37"/>
      <c r="AJ220" s="38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</row>
    <row r="221" spans="1:61" x14ac:dyDescent="0.25">
      <c r="A221" s="11" t="s">
        <v>39</v>
      </c>
      <c r="B221" s="102"/>
      <c r="C221" s="103">
        <v>85</v>
      </c>
      <c r="D221" s="104">
        <v>2.3529411764705883</v>
      </c>
      <c r="E221" s="104">
        <v>47.058823529411761</v>
      </c>
      <c r="F221" s="104">
        <v>48.235294117647058</v>
      </c>
      <c r="G221" s="104">
        <v>2.3529411764705883</v>
      </c>
      <c r="H221" s="104">
        <v>3.5058823529411764</v>
      </c>
      <c r="I221" s="104">
        <v>50.588235294117645</v>
      </c>
      <c r="J221" s="105">
        <v>97.647058823529406</v>
      </c>
      <c r="K221" s="106">
        <v>3.7184466019417477</v>
      </c>
      <c r="L221" s="104">
        <v>59.223300970873794</v>
      </c>
      <c r="M221" s="105">
        <v>98.05825242718447</v>
      </c>
      <c r="N221" s="106">
        <v>3.5</v>
      </c>
      <c r="O221" s="104">
        <v>47.87234042553191</v>
      </c>
      <c r="P221" s="105">
        <v>98.936170212765958</v>
      </c>
      <c r="Q221" s="106">
        <v>0.21256424900057125</v>
      </c>
      <c r="R221" s="104" t="s">
        <v>776</v>
      </c>
      <c r="S221" s="104">
        <v>8.6350656767561489</v>
      </c>
      <c r="T221" s="104" t="s">
        <v>776</v>
      </c>
      <c r="U221" s="104">
        <v>0.41119360365506452</v>
      </c>
      <c r="V221" s="105" t="s">
        <v>776</v>
      </c>
      <c r="W221" s="106">
        <v>5.8823529411764497E-3</v>
      </c>
      <c r="X221" s="104" t="s">
        <v>778</v>
      </c>
      <c r="Y221" s="104">
        <v>2.7158948685857354</v>
      </c>
      <c r="Z221" s="104" t="s">
        <v>778</v>
      </c>
      <c r="AA221" s="104">
        <v>1.2891113892365524</v>
      </c>
      <c r="AB221" s="105" t="s">
        <v>776</v>
      </c>
      <c r="AH221" s="36"/>
      <c r="AI221" s="37"/>
      <c r="AJ221" s="38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</row>
    <row r="222" spans="1:61" x14ac:dyDescent="0.25">
      <c r="A222" s="5">
        <v>189</v>
      </c>
      <c r="B222" s="27" t="s">
        <v>408</v>
      </c>
      <c r="C222" s="29">
        <v>6</v>
      </c>
      <c r="D222" s="21">
        <v>16.666666666666664</v>
      </c>
      <c r="E222" s="21">
        <v>33.333333333333329</v>
      </c>
      <c r="F222" s="21">
        <v>50</v>
      </c>
      <c r="G222" s="21">
        <v>0</v>
      </c>
      <c r="H222" s="22">
        <v>3.3333333333333335</v>
      </c>
      <c r="I222" s="23">
        <v>50</v>
      </c>
      <c r="J222" s="30">
        <v>83.333333333333329</v>
      </c>
      <c r="K222" s="32">
        <v>2.5</v>
      </c>
      <c r="L222" s="23">
        <v>0</v>
      </c>
      <c r="M222" s="30">
        <v>50</v>
      </c>
      <c r="N222" s="32">
        <v>3</v>
      </c>
      <c r="O222" s="23">
        <v>0</v>
      </c>
      <c r="P222" s="30">
        <v>100</v>
      </c>
      <c r="Q222" s="34">
        <v>0.83333333333333348</v>
      </c>
      <c r="R222" s="25" t="s">
        <v>778</v>
      </c>
      <c r="S222" s="24">
        <v>50</v>
      </c>
      <c r="T222" s="25" t="s">
        <v>778</v>
      </c>
      <c r="U222" s="24">
        <v>33.333333333333329</v>
      </c>
      <c r="V222" s="35" t="s">
        <v>778</v>
      </c>
      <c r="W222" s="34">
        <v>0.33333333333333348</v>
      </c>
      <c r="X222" s="25" t="s">
        <v>778</v>
      </c>
      <c r="Y222" s="24">
        <v>50</v>
      </c>
      <c r="Z222" s="25" t="s">
        <v>778</v>
      </c>
      <c r="AA222" s="24">
        <v>16.666666666666671</v>
      </c>
      <c r="AB222" s="35" t="s">
        <v>776</v>
      </c>
      <c r="AH222" s="36"/>
      <c r="AI222" s="37"/>
      <c r="AJ222" s="38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</row>
    <row r="223" spans="1:61" x14ac:dyDescent="0.25">
      <c r="A223" s="5">
        <v>190</v>
      </c>
      <c r="B223" s="27" t="s">
        <v>409</v>
      </c>
      <c r="C223" s="29">
        <v>5</v>
      </c>
      <c r="D223" s="21">
        <v>20</v>
      </c>
      <c r="E223" s="21">
        <v>20</v>
      </c>
      <c r="F223" s="21">
        <v>60</v>
      </c>
      <c r="G223" s="21">
        <v>0</v>
      </c>
      <c r="H223" s="22">
        <v>3.4</v>
      </c>
      <c r="I223" s="23">
        <v>60</v>
      </c>
      <c r="J223" s="30">
        <v>80</v>
      </c>
      <c r="K223" s="32">
        <v>4</v>
      </c>
      <c r="L223" s="23">
        <v>83.333333333333314</v>
      </c>
      <c r="M223" s="30">
        <v>99.999999999999972</v>
      </c>
      <c r="N223" s="32">
        <v>3.4</v>
      </c>
      <c r="O223" s="23">
        <v>40</v>
      </c>
      <c r="P223" s="30">
        <v>100</v>
      </c>
      <c r="Q223" s="34">
        <v>0.60000000000000009</v>
      </c>
      <c r="R223" s="25" t="s">
        <v>776</v>
      </c>
      <c r="S223" s="24">
        <v>23.333333333333314</v>
      </c>
      <c r="T223" s="25" t="s">
        <v>776</v>
      </c>
      <c r="U223" s="24">
        <v>19.999999999999972</v>
      </c>
      <c r="V223" s="35" t="s">
        <v>776</v>
      </c>
      <c r="W223" s="34">
        <v>0</v>
      </c>
      <c r="X223" s="25" t="s">
        <v>777</v>
      </c>
      <c r="Y223" s="24">
        <v>20</v>
      </c>
      <c r="Z223" s="25" t="s">
        <v>778</v>
      </c>
      <c r="AA223" s="24">
        <v>20</v>
      </c>
      <c r="AB223" s="35" t="s">
        <v>776</v>
      </c>
      <c r="AH223" s="36"/>
      <c r="AI223" s="37"/>
      <c r="AJ223" s="38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</row>
    <row r="224" spans="1:61" x14ac:dyDescent="0.25">
      <c r="A224" s="5">
        <v>191</v>
      </c>
      <c r="B224" s="27" t="s">
        <v>410</v>
      </c>
      <c r="C224" s="29">
        <v>13</v>
      </c>
      <c r="D224" s="21">
        <v>7.6923076923076925</v>
      </c>
      <c r="E224" s="21">
        <v>30.76923076923077</v>
      </c>
      <c r="F224" s="21">
        <v>53.846153846153847</v>
      </c>
      <c r="G224" s="21">
        <v>7.6923076923076925</v>
      </c>
      <c r="H224" s="22">
        <v>3.6153846153846154</v>
      </c>
      <c r="I224" s="23">
        <v>61.53846153846154</v>
      </c>
      <c r="J224" s="30">
        <v>92.307692307692307</v>
      </c>
      <c r="K224" s="32">
        <v>3.75</v>
      </c>
      <c r="L224" s="23">
        <v>75</v>
      </c>
      <c r="M224" s="30">
        <v>100</v>
      </c>
      <c r="N224" s="32">
        <v>3.75</v>
      </c>
      <c r="O224" s="23">
        <v>62.5</v>
      </c>
      <c r="P224" s="30">
        <v>100</v>
      </c>
      <c r="Q224" s="34">
        <v>0.13461538461538458</v>
      </c>
      <c r="R224" s="25" t="s">
        <v>776</v>
      </c>
      <c r="S224" s="24">
        <v>13.46153846153846</v>
      </c>
      <c r="T224" s="25" t="s">
        <v>776</v>
      </c>
      <c r="U224" s="24">
        <v>7.6923076923076934</v>
      </c>
      <c r="V224" s="35" t="s">
        <v>776</v>
      </c>
      <c r="W224" s="34">
        <v>0.13461538461538458</v>
      </c>
      <c r="X224" s="25" t="s">
        <v>776</v>
      </c>
      <c r="Y224" s="24">
        <v>0.9615384615384599</v>
      </c>
      <c r="Z224" s="25" t="s">
        <v>776</v>
      </c>
      <c r="AA224" s="24">
        <v>7.6923076923076934</v>
      </c>
      <c r="AB224" s="35" t="s">
        <v>776</v>
      </c>
      <c r="AH224" s="36"/>
      <c r="AI224" s="37"/>
      <c r="AJ224" s="38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</row>
    <row r="225" spans="1:61" x14ac:dyDescent="0.25">
      <c r="A225" s="5">
        <v>192</v>
      </c>
      <c r="B225" s="27" t="s">
        <v>411</v>
      </c>
      <c r="C225" s="29">
        <v>3</v>
      </c>
      <c r="D225" s="21">
        <v>66.666666666666657</v>
      </c>
      <c r="E225" s="21">
        <v>33.333333333333329</v>
      </c>
      <c r="F225" s="21">
        <v>0</v>
      </c>
      <c r="G225" s="21">
        <v>0</v>
      </c>
      <c r="H225" s="22">
        <v>2.3333333333333335</v>
      </c>
      <c r="I225" s="23">
        <v>0</v>
      </c>
      <c r="J225" s="30">
        <v>33.333333333333329</v>
      </c>
      <c r="K225" s="32">
        <v>3.6666666666666665</v>
      </c>
      <c r="L225" s="23">
        <v>66.666666666666657</v>
      </c>
      <c r="M225" s="30">
        <v>99.999999999999986</v>
      </c>
      <c r="N225" s="32">
        <v>2.6</v>
      </c>
      <c r="O225" s="23">
        <v>0</v>
      </c>
      <c r="P225" s="30">
        <v>60</v>
      </c>
      <c r="Q225" s="34">
        <v>1.333333333333333</v>
      </c>
      <c r="R225" s="25" t="s">
        <v>776</v>
      </c>
      <c r="S225" s="24">
        <v>66.666666666666657</v>
      </c>
      <c r="T225" s="25" t="s">
        <v>776</v>
      </c>
      <c r="U225" s="24">
        <v>66.666666666666657</v>
      </c>
      <c r="V225" s="35" t="s">
        <v>776</v>
      </c>
      <c r="W225" s="34">
        <v>0.26666666666666661</v>
      </c>
      <c r="X225" s="25" t="s">
        <v>776</v>
      </c>
      <c r="Y225" s="24">
        <v>0</v>
      </c>
      <c r="Z225" s="25" t="s">
        <v>777</v>
      </c>
      <c r="AA225" s="24">
        <v>26.666666666666671</v>
      </c>
      <c r="AB225" s="35" t="s">
        <v>776</v>
      </c>
      <c r="AH225" s="36"/>
      <c r="AI225" s="37"/>
      <c r="AJ225" s="38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</row>
    <row r="226" spans="1:61" x14ac:dyDescent="0.25">
      <c r="A226" s="5">
        <v>193</v>
      </c>
      <c r="B226" s="27" t="s">
        <v>412</v>
      </c>
      <c r="C226" s="29">
        <v>14</v>
      </c>
      <c r="D226" s="21">
        <v>71.428571428571431</v>
      </c>
      <c r="E226" s="21">
        <v>28.571428571428569</v>
      </c>
      <c r="F226" s="21">
        <v>0</v>
      </c>
      <c r="G226" s="21">
        <v>0</v>
      </c>
      <c r="H226" s="22">
        <v>2.2857142857142856</v>
      </c>
      <c r="I226" s="23">
        <v>0</v>
      </c>
      <c r="J226" s="30">
        <v>28.571428571428569</v>
      </c>
      <c r="K226" s="32">
        <v>2.75</v>
      </c>
      <c r="L226" s="23">
        <v>25</v>
      </c>
      <c r="M226" s="30">
        <v>50</v>
      </c>
      <c r="N226" s="32">
        <v>3.2857142857142856</v>
      </c>
      <c r="O226" s="23">
        <v>28.571428571428569</v>
      </c>
      <c r="P226" s="30">
        <v>100</v>
      </c>
      <c r="Q226" s="34">
        <v>0.46428571428571441</v>
      </c>
      <c r="R226" s="25" t="s">
        <v>776</v>
      </c>
      <c r="S226" s="24">
        <v>25</v>
      </c>
      <c r="T226" s="25" t="s">
        <v>776</v>
      </c>
      <c r="U226" s="24">
        <v>21.428571428571431</v>
      </c>
      <c r="V226" s="35" t="s">
        <v>776</v>
      </c>
      <c r="W226" s="34">
        <v>1</v>
      </c>
      <c r="X226" s="25" t="s">
        <v>776</v>
      </c>
      <c r="Y226" s="24">
        <v>28.571428571428569</v>
      </c>
      <c r="Z226" s="25" t="s">
        <v>776</v>
      </c>
      <c r="AA226" s="24">
        <v>71.428571428571431</v>
      </c>
      <c r="AB226" s="35" t="s">
        <v>776</v>
      </c>
      <c r="AH226" s="36"/>
      <c r="AI226" s="37"/>
      <c r="AJ226" s="38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</row>
    <row r="227" spans="1:61" x14ac:dyDescent="0.25">
      <c r="A227" s="11" t="s">
        <v>40</v>
      </c>
      <c r="B227" s="102"/>
      <c r="C227" s="103">
        <v>41</v>
      </c>
      <c r="D227" s="104">
        <v>36.585365853658537</v>
      </c>
      <c r="E227" s="104">
        <v>29.268292682926827</v>
      </c>
      <c r="F227" s="104">
        <v>31.707317073170731</v>
      </c>
      <c r="G227" s="104">
        <v>2.4390243902439024</v>
      </c>
      <c r="H227" s="104">
        <v>3</v>
      </c>
      <c r="I227" s="104">
        <v>34.146341463414636</v>
      </c>
      <c r="J227" s="105">
        <v>63.414634146341456</v>
      </c>
      <c r="K227" s="106">
        <v>3.5217391304347827</v>
      </c>
      <c r="L227" s="104">
        <v>60.869565217391305</v>
      </c>
      <c r="M227" s="105">
        <v>86.956521739130423</v>
      </c>
      <c r="N227" s="106">
        <v>3.4761904761904763</v>
      </c>
      <c r="O227" s="104">
        <v>45.238095238095241</v>
      </c>
      <c r="P227" s="105">
        <v>95.238095238095241</v>
      </c>
      <c r="Q227" s="106">
        <v>0.52173913043478271</v>
      </c>
      <c r="R227" s="104" t="s">
        <v>776</v>
      </c>
      <c r="S227" s="104">
        <v>26.723223753976669</v>
      </c>
      <c r="T227" s="104" t="s">
        <v>776</v>
      </c>
      <c r="U227" s="104">
        <v>23.541887592788967</v>
      </c>
      <c r="V227" s="105" t="s">
        <v>776</v>
      </c>
      <c r="W227" s="106">
        <v>0.47619047619047628</v>
      </c>
      <c r="X227" s="104" t="s">
        <v>776</v>
      </c>
      <c r="Y227" s="104">
        <v>11.091753774680605</v>
      </c>
      <c r="Z227" s="104" t="s">
        <v>776</v>
      </c>
      <c r="AA227" s="104">
        <v>31.823461091753785</v>
      </c>
      <c r="AB227" s="105" t="s">
        <v>776</v>
      </c>
      <c r="AH227" s="36"/>
      <c r="AI227" s="37"/>
      <c r="AJ227" s="38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</row>
    <row r="228" spans="1:61" x14ac:dyDescent="0.25">
      <c r="A228" s="5">
        <v>194</v>
      </c>
      <c r="B228" s="27" t="s">
        <v>413</v>
      </c>
      <c r="C228" s="29">
        <v>5</v>
      </c>
      <c r="D228" s="21">
        <v>0</v>
      </c>
      <c r="E228" s="21">
        <v>60</v>
      </c>
      <c r="F228" s="21">
        <v>40</v>
      </c>
      <c r="G228" s="21">
        <v>0</v>
      </c>
      <c r="H228" s="22">
        <v>3.4</v>
      </c>
      <c r="I228" s="23">
        <v>40</v>
      </c>
      <c r="J228" s="30">
        <v>100</v>
      </c>
      <c r="K228" s="32">
        <v>3.625</v>
      </c>
      <c r="L228" s="23">
        <v>62.5</v>
      </c>
      <c r="M228" s="30">
        <v>100</v>
      </c>
      <c r="N228" s="32">
        <v>3</v>
      </c>
      <c r="O228" s="23">
        <v>0</v>
      </c>
      <c r="P228" s="30">
        <v>100</v>
      </c>
      <c r="Q228" s="34">
        <v>0.22500000000000009</v>
      </c>
      <c r="R228" s="25" t="s">
        <v>776</v>
      </c>
      <c r="S228" s="24">
        <v>22.5</v>
      </c>
      <c r="T228" s="25" t="s">
        <v>776</v>
      </c>
      <c r="U228" s="24">
        <v>0</v>
      </c>
      <c r="V228" s="35" t="s">
        <v>777</v>
      </c>
      <c r="W228" s="34">
        <v>0.39999999999999991</v>
      </c>
      <c r="X228" s="25" t="s">
        <v>778</v>
      </c>
      <c r="Y228" s="24">
        <v>40</v>
      </c>
      <c r="Z228" s="25" t="s">
        <v>778</v>
      </c>
      <c r="AA228" s="24">
        <v>0</v>
      </c>
      <c r="AB228" s="35" t="s">
        <v>777</v>
      </c>
      <c r="AH228" s="36"/>
      <c r="AI228" s="37"/>
      <c r="AJ228" s="38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</row>
    <row r="229" spans="1:61" x14ac:dyDescent="0.25">
      <c r="A229" s="5">
        <v>195</v>
      </c>
      <c r="B229" s="27" t="s">
        <v>414</v>
      </c>
      <c r="C229" s="29">
        <v>13</v>
      </c>
      <c r="D229" s="21">
        <v>0</v>
      </c>
      <c r="E229" s="21">
        <v>46.153846153846153</v>
      </c>
      <c r="F229" s="21">
        <v>53.846153846153847</v>
      </c>
      <c r="G229" s="21">
        <v>0</v>
      </c>
      <c r="H229" s="22">
        <v>3.5384615384615383</v>
      </c>
      <c r="I229" s="23">
        <v>53.846153846153847</v>
      </c>
      <c r="J229" s="30">
        <v>100</v>
      </c>
      <c r="K229" s="32">
        <v>3.25</v>
      </c>
      <c r="L229" s="23">
        <v>25</v>
      </c>
      <c r="M229" s="30">
        <v>100</v>
      </c>
      <c r="N229" s="32">
        <v>3.3</v>
      </c>
      <c r="O229" s="23">
        <v>40</v>
      </c>
      <c r="P229" s="30">
        <v>90</v>
      </c>
      <c r="Q229" s="34">
        <v>0.28846153846153832</v>
      </c>
      <c r="R229" s="25" t="s">
        <v>778</v>
      </c>
      <c r="S229" s="24">
        <v>28.846153846153847</v>
      </c>
      <c r="T229" s="25" t="s">
        <v>778</v>
      </c>
      <c r="U229" s="24">
        <v>0</v>
      </c>
      <c r="V229" s="35" t="s">
        <v>777</v>
      </c>
      <c r="W229" s="34">
        <v>0.2384615384615385</v>
      </c>
      <c r="X229" s="25" t="s">
        <v>778</v>
      </c>
      <c r="Y229" s="24">
        <v>13.846153846153847</v>
      </c>
      <c r="Z229" s="25" t="s">
        <v>778</v>
      </c>
      <c r="AA229" s="24">
        <v>10</v>
      </c>
      <c r="AB229" s="35" t="s">
        <v>778</v>
      </c>
      <c r="AH229" s="36"/>
      <c r="AI229" s="37"/>
      <c r="AJ229" s="38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</row>
    <row r="230" spans="1:61" x14ac:dyDescent="0.25">
      <c r="A230" s="5">
        <v>196</v>
      </c>
      <c r="B230" s="27" t="s">
        <v>415</v>
      </c>
      <c r="C230" s="29">
        <v>5</v>
      </c>
      <c r="D230" s="21">
        <v>0</v>
      </c>
      <c r="E230" s="21">
        <v>40</v>
      </c>
      <c r="F230" s="21">
        <v>40</v>
      </c>
      <c r="G230" s="21">
        <v>20</v>
      </c>
      <c r="H230" s="22">
        <v>3.8</v>
      </c>
      <c r="I230" s="23">
        <v>60</v>
      </c>
      <c r="J230" s="30">
        <v>100</v>
      </c>
      <c r="K230" s="32">
        <v>3.4444444444444446</v>
      </c>
      <c r="L230" s="23">
        <v>44.444444444444443</v>
      </c>
      <c r="M230" s="30">
        <v>100</v>
      </c>
      <c r="N230" s="32">
        <v>3.7</v>
      </c>
      <c r="O230" s="23">
        <v>60</v>
      </c>
      <c r="P230" s="30">
        <v>100</v>
      </c>
      <c r="Q230" s="34">
        <v>0.35555555555555518</v>
      </c>
      <c r="R230" s="25" t="s">
        <v>778</v>
      </c>
      <c r="S230" s="24">
        <v>15.555555555555557</v>
      </c>
      <c r="T230" s="25" t="s">
        <v>778</v>
      </c>
      <c r="U230" s="24">
        <v>0</v>
      </c>
      <c r="V230" s="35" t="s">
        <v>777</v>
      </c>
      <c r="W230" s="34">
        <v>9.9999999999999645E-2</v>
      </c>
      <c r="X230" s="25" t="s">
        <v>778</v>
      </c>
      <c r="Y230" s="24">
        <v>0</v>
      </c>
      <c r="Z230" s="25" t="s">
        <v>777</v>
      </c>
      <c r="AA230" s="24">
        <v>0</v>
      </c>
      <c r="AB230" s="35" t="s">
        <v>777</v>
      </c>
      <c r="AH230" s="36"/>
      <c r="AI230" s="37"/>
      <c r="AJ230" s="38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</row>
    <row r="231" spans="1:61" x14ac:dyDescent="0.25">
      <c r="A231" s="5">
        <v>197</v>
      </c>
      <c r="B231" s="27" t="s">
        <v>416</v>
      </c>
      <c r="C231" s="29">
        <v>12</v>
      </c>
      <c r="D231" s="21">
        <v>0</v>
      </c>
      <c r="E231" s="21">
        <v>33.333333333333329</v>
      </c>
      <c r="F231" s="21">
        <v>58.333333333333336</v>
      </c>
      <c r="G231" s="21">
        <v>8.3333333333333321</v>
      </c>
      <c r="H231" s="22">
        <v>3.75</v>
      </c>
      <c r="I231" s="23">
        <v>66.666666666666671</v>
      </c>
      <c r="J231" s="30">
        <v>99.999999999999986</v>
      </c>
      <c r="K231" s="32">
        <v>4.5714285714285712</v>
      </c>
      <c r="L231" s="23">
        <v>100</v>
      </c>
      <c r="M231" s="30">
        <v>100</v>
      </c>
      <c r="N231" s="32">
        <v>3</v>
      </c>
      <c r="O231" s="23">
        <v>0</v>
      </c>
      <c r="P231" s="30">
        <v>100</v>
      </c>
      <c r="Q231" s="34">
        <v>0.82142857142857117</v>
      </c>
      <c r="R231" s="25" t="s">
        <v>776</v>
      </c>
      <c r="S231" s="24">
        <v>33.333333333333329</v>
      </c>
      <c r="T231" s="25" t="s">
        <v>776</v>
      </c>
      <c r="U231" s="24">
        <v>1.4210854715202004E-14</v>
      </c>
      <c r="V231" s="35" t="s">
        <v>777</v>
      </c>
      <c r="W231" s="34">
        <v>0.75</v>
      </c>
      <c r="X231" s="25" t="s">
        <v>778</v>
      </c>
      <c r="Y231" s="24">
        <v>66.666666666666671</v>
      </c>
      <c r="Z231" s="25" t="s">
        <v>778</v>
      </c>
      <c r="AA231" s="24">
        <v>1.4210854715202004E-14</v>
      </c>
      <c r="AB231" s="35" t="s">
        <v>777</v>
      </c>
      <c r="AH231" s="36"/>
      <c r="AI231" s="37"/>
      <c r="AJ231" s="38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</row>
    <row r="232" spans="1:61" x14ac:dyDescent="0.25">
      <c r="A232" s="5">
        <v>198</v>
      </c>
      <c r="B232" s="27" t="s">
        <v>417</v>
      </c>
      <c r="C232" s="29">
        <v>9</v>
      </c>
      <c r="D232" s="21">
        <v>0</v>
      </c>
      <c r="E232" s="21">
        <v>0</v>
      </c>
      <c r="F232" s="21">
        <v>77.777777777777786</v>
      </c>
      <c r="G232" s="21">
        <v>22.222222222222221</v>
      </c>
      <c r="H232" s="22">
        <v>4.2222222222222223</v>
      </c>
      <c r="I232" s="23">
        <v>100</v>
      </c>
      <c r="J232" s="30">
        <v>100</v>
      </c>
      <c r="K232" s="32">
        <v>3.8571428571428572</v>
      </c>
      <c r="L232" s="23">
        <v>85.714285714285708</v>
      </c>
      <c r="M232" s="30">
        <v>100</v>
      </c>
      <c r="N232" s="32">
        <v>3.2222222222222223</v>
      </c>
      <c r="O232" s="23">
        <v>22.222222222222221</v>
      </c>
      <c r="P232" s="30">
        <v>100</v>
      </c>
      <c r="Q232" s="34">
        <v>0.36507936507936511</v>
      </c>
      <c r="R232" s="25" t="s">
        <v>778</v>
      </c>
      <c r="S232" s="24">
        <v>14.285714285714292</v>
      </c>
      <c r="T232" s="25" t="s">
        <v>778</v>
      </c>
      <c r="U232" s="24">
        <v>0</v>
      </c>
      <c r="V232" s="35" t="s">
        <v>777</v>
      </c>
      <c r="W232" s="34">
        <v>1</v>
      </c>
      <c r="X232" s="25" t="s">
        <v>778</v>
      </c>
      <c r="Y232" s="24">
        <v>77.777777777777771</v>
      </c>
      <c r="Z232" s="25" t="s">
        <v>778</v>
      </c>
      <c r="AA232" s="24">
        <v>0</v>
      </c>
      <c r="AB232" s="35" t="s">
        <v>777</v>
      </c>
      <c r="AH232" s="36"/>
      <c r="AI232" s="37"/>
      <c r="AJ232" s="38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</row>
    <row r="233" spans="1:61" x14ac:dyDescent="0.25">
      <c r="A233" s="5">
        <v>199</v>
      </c>
      <c r="B233" s="27" t="s">
        <v>418</v>
      </c>
      <c r="C233" s="29">
        <v>39</v>
      </c>
      <c r="D233" s="21">
        <v>0</v>
      </c>
      <c r="E233" s="21">
        <v>51.282051282051277</v>
      </c>
      <c r="F233" s="21">
        <v>43.589743589743591</v>
      </c>
      <c r="G233" s="21">
        <v>5.1282051282051277</v>
      </c>
      <c r="H233" s="22">
        <v>3.5384615384615383</v>
      </c>
      <c r="I233" s="23">
        <v>48.717948717948715</v>
      </c>
      <c r="J233" s="30">
        <v>99.999999999999986</v>
      </c>
      <c r="K233" s="32">
        <v>4</v>
      </c>
      <c r="L233" s="23">
        <v>82.051282051282044</v>
      </c>
      <c r="M233" s="30">
        <v>100</v>
      </c>
      <c r="N233" s="32">
        <v>3.3636363636363638</v>
      </c>
      <c r="O233" s="23">
        <v>40.909090909090914</v>
      </c>
      <c r="P233" s="30">
        <v>95.454545454545453</v>
      </c>
      <c r="Q233" s="34">
        <v>0.46153846153846168</v>
      </c>
      <c r="R233" s="25" t="s">
        <v>776</v>
      </c>
      <c r="S233" s="24">
        <v>33.333333333333329</v>
      </c>
      <c r="T233" s="25" t="s">
        <v>776</v>
      </c>
      <c r="U233" s="24">
        <v>1.4210854715202004E-14</v>
      </c>
      <c r="V233" s="35" t="s">
        <v>777</v>
      </c>
      <c r="W233" s="34">
        <v>0.17482517482517457</v>
      </c>
      <c r="X233" s="25" t="s">
        <v>778</v>
      </c>
      <c r="Y233" s="24">
        <v>7.8088578088578018</v>
      </c>
      <c r="Z233" s="25" t="s">
        <v>778</v>
      </c>
      <c r="AA233" s="24">
        <v>4.5454545454545325</v>
      </c>
      <c r="AB233" s="35" t="s">
        <v>778</v>
      </c>
      <c r="AH233" s="36"/>
      <c r="AI233" s="37"/>
      <c r="AJ233" s="38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</row>
    <row r="234" spans="1:61" x14ac:dyDescent="0.25">
      <c r="A234" s="5">
        <v>200</v>
      </c>
      <c r="B234" s="27" t="s">
        <v>419</v>
      </c>
      <c r="C234" s="29">
        <v>7</v>
      </c>
      <c r="D234" s="21">
        <v>0</v>
      </c>
      <c r="E234" s="21">
        <v>14.285714285714285</v>
      </c>
      <c r="F234" s="21">
        <v>71.428571428571431</v>
      </c>
      <c r="G234" s="21">
        <v>14.285714285714285</v>
      </c>
      <c r="H234" s="22">
        <v>4</v>
      </c>
      <c r="I234" s="23">
        <v>85.714285714285722</v>
      </c>
      <c r="J234" s="30">
        <v>100</v>
      </c>
      <c r="K234" s="32">
        <v>4.25</v>
      </c>
      <c r="L234" s="23">
        <v>100</v>
      </c>
      <c r="M234" s="30">
        <v>100</v>
      </c>
      <c r="N234" s="32">
        <v>3.5</v>
      </c>
      <c r="O234" s="23">
        <v>50</v>
      </c>
      <c r="P234" s="30">
        <v>100</v>
      </c>
      <c r="Q234" s="34">
        <v>0.25</v>
      </c>
      <c r="R234" s="25" t="s">
        <v>776</v>
      </c>
      <c r="S234" s="24">
        <v>14.285714285714278</v>
      </c>
      <c r="T234" s="25" t="s">
        <v>776</v>
      </c>
      <c r="U234" s="24">
        <v>0</v>
      </c>
      <c r="V234" s="35" t="s">
        <v>777</v>
      </c>
      <c r="W234" s="34">
        <v>0.5</v>
      </c>
      <c r="X234" s="25" t="s">
        <v>778</v>
      </c>
      <c r="Y234" s="24">
        <v>35.714285714285722</v>
      </c>
      <c r="Z234" s="25" t="s">
        <v>778</v>
      </c>
      <c r="AA234" s="24">
        <v>0</v>
      </c>
      <c r="AB234" s="35" t="s">
        <v>777</v>
      </c>
      <c r="AH234" s="36"/>
      <c r="AI234" s="37"/>
      <c r="AJ234" s="38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</row>
    <row r="235" spans="1:61" x14ac:dyDescent="0.25">
      <c r="A235" s="5">
        <v>201</v>
      </c>
      <c r="B235" s="27" t="s">
        <v>250</v>
      </c>
      <c r="C235" s="29">
        <v>26</v>
      </c>
      <c r="D235" s="21">
        <v>0</v>
      </c>
      <c r="E235" s="21">
        <v>34.615384615384613</v>
      </c>
      <c r="F235" s="21">
        <v>38.461538461538467</v>
      </c>
      <c r="G235" s="21">
        <v>26.923076923076923</v>
      </c>
      <c r="H235" s="22">
        <v>3.9230769230769229</v>
      </c>
      <c r="I235" s="23">
        <v>65.384615384615387</v>
      </c>
      <c r="J235" s="30">
        <v>100</v>
      </c>
      <c r="K235" s="32">
        <v>4.1500000000000004</v>
      </c>
      <c r="L235" s="23">
        <v>75</v>
      </c>
      <c r="M235" s="30">
        <v>100</v>
      </c>
      <c r="N235" s="32">
        <v>3.7727272727272729</v>
      </c>
      <c r="O235" s="23">
        <v>54.545454545454547</v>
      </c>
      <c r="P235" s="30">
        <v>100</v>
      </c>
      <c r="Q235" s="34">
        <v>0.22692307692307745</v>
      </c>
      <c r="R235" s="25" t="s">
        <v>776</v>
      </c>
      <c r="S235" s="24">
        <v>9.6153846153846132</v>
      </c>
      <c r="T235" s="25" t="s">
        <v>776</v>
      </c>
      <c r="U235" s="24">
        <v>0</v>
      </c>
      <c r="V235" s="35" t="s">
        <v>777</v>
      </c>
      <c r="W235" s="34">
        <v>0.15034965034964998</v>
      </c>
      <c r="X235" s="25" t="s">
        <v>778</v>
      </c>
      <c r="Y235" s="24">
        <v>10.83916083916084</v>
      </c>
      <c r="Z235" s="25" t="s">
        <v>778</v>
      </c>
      <c r="AA235" s="24">
        <v>0</v>
      </c>
      <c r="AB235" s="35" t="s">
        <v>777</v>
      </c>
      <c r="AH235" s="36"/>
      <c r="AI235" s="37"/>
      <c r="AJ235" s="38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</row>
    <row r="236" spans="1:61" x14ac:dyDescent="0.25">
      <c r="A236" s="5">
        <v>202</v>
      </c>
      <c r="B236" s="27" t="s">
        <v>420</v>
      </c>
      <c r="C236" s="29">
        <v>22</v>
      </c>
      <c r="D236" s="21">
        <v>0</v>
      </c>
      <c r="E236" s="21">
        <v>36.363636363636367</v>
      </c>
      <c r="F236" s="21">
        <v>59.090909090909093</v>
      </c>
      <c r="G236" s="21">
        <v>4.5454545454545459</v>
      </c>
      <c r="H236" s="22">
        <v>3.6818181818181817</v>
      </c>
      <c r="I236" s="23">
        <v>63.63636363636364</v>
      </c>
      <c r="J236" s="30">
        <v>100.00000000000001</v>
      </c>
      <c r="K236" s="32">
        <v>4</v>
      </c>
      <c r="L236" s="23">
        <v>76</v>
      </c>
      <c r="M236" s="30">
        <v>100</v>
      </c>
      <c r="N236" s="32">
        <v>3.5</v>
      </c>
      <c r="O236" s="23">
        <v>50</v>
      </c>
      <c r="P236" s="30">
        <v>100</v>
      </c>
      <c r="Q236" s="34">
        <v>0.31818181818181834</v>
      </c>
      <c r="R236" s="25" t="s">
        <v>776</v>
      </c>
      <c r="S236" s="24">
        <v>12.36363636363636</v>
      </c>
      <c r="T236" s="25" t="s">
        <v>776</v>
      </c>
      <c r="U236" s="24">
        <v>1.4210854715202004E-14</v>
      </c>
      <c r="V236" s="35" t="s">
        <v>777</v>
      </c>
      <c r="W236" s="34">
        <v>0.18181818181818166</v>
      </c>
      <c r="X236" s="25" t="s">
        <v>778</v>
      </c>
      <c r="Y236" s="24">
        <v>13.63636363636364</v>
      </c>
      <c r="Z236" s="25" t="s">
        <v>778</v>
      </c>
      <c r="AA236" s="24">
        <v>1.4210854715202004E-14</v>
      </c>
      <c r="AB236" s="35" t="s">
        <v>777</v>
      </c>
      <c r="AH236" s="36"/>
      <c r="AI236" s="37"/>
      <c r="AJ236" s="38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</row>
    <row r="237" spans="1:61" x14ac:dyDescent="0.25">
      <c r="A237" s="5">
        <v>203</v>
      </c>
      <c r="B237" s="27" t="s">
        <v>421</v>
      </c>
      <c r="C237" s="29">
        <v>27</v>
      </c>
      <c r="D237" s="21">
        <v>0</v>
      </c>
      <c r="E237" s="21">
        <v>11.111111111111111</v>
      </c>
      <c r="F237" s="21">
        <v>55.555555555555557</v>
      </c>
      <c r="G237" s="21">
        <v>33.333333333333329</v>
      </c>
      <c r="H237" s="22">
        <v>4.2222222222222223</v>
      </c>
      <c r="I237" s="23">
        <v>88.888888888888886</v>
      </c>
      <c r="J237" s="30">
        <v>100</v>
      </c>
      <c r="K237" s="32">
        <v>3.96</v>
      </c>
      <c r="L237" s="23">
        <v>80</v>
      </c>
      <c r="M237" s="30">
        <v>100</v>
      </c>
      <c r="N237" s="32">
        <v>3.1111111111111112</v>
      </c>
      <c r="O237" s="23">
        <v>33.333333333333329</v>
      </c>
      <c r="P237" s="30">
        <v>77.777777777777771</v>
      </c>
      <c r="Q237" s="34">
        <v>0.26222222222222236</v>
      </c>
      <c r="R237" s="25" t="s">
        <v>778</v>
      </c>
      <c r="S237" s="24">
        <v>8.8888888888888857</v>
      </c>
      <c r="T237" s="25" t="s">
        <v>778</v>
      </c>
      <c r="U237" s="24">
        <v>0</v>
      </c>
      <c r="V237" s="35" t="s">
        <v>777</v>
      </c>
      <c r="W237" s="34">
        <v>1.1111111111111112</v>
      </c>
      <c r="X237" s="25" t="s">
        <v>778</v>
      </c>
      <c r="Y237" s="24">
        <v>55.555555555555557</v>
      </c>
      <c r="Z237" s="25" t="s">
        <v>778</v>
      </c>
      <c r="AA237" s="24">
        <v>22.222222222222229</v>
      </c>
      <c r="AB237" s="35" t="s">
        <v>778</v>
      </c>
      <c r="AH237" s="36"/>
      <c r="AI237" s="37"/>
      <c r="AJ237" s="38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</row>
    <row r="238" spans="1:61" x14ac:dyDescent="0.25">
      <c r="A238" s="5">
        <v>204</v>
      </c>
      <c r="B238" s="27" t="s">
        <v>422</v>
      </c>
      <c r="C238" s="29">
        <v>17</v>
      </c>
      <c r="D238" s="21">
        <v>0</v>
      </c>
      <c r="E238" s="21">
        <v>29.411764705882355</v>
      </c>
      <c r="F238" s="21">
        <v>58.82352941176471</v>
      </c>
      <c r="G238" s="21">
        <v>11.76470588235294</v>
      </c>
      <c r="H238" s="22">
        <v>3.8235294117647061</v>
      </c>
      <c r="I238" s="23">
        <v>70.588235294117652</v>
      </c>
      <c r="J238" s="30">
        <v>100.00000000000001</v>
      </c>
      <c r="K238" s="32">
        <v>3.7142857142857144</v>
      </c>
      <c r="L238" s="23">
        <v>42.857142857142854</v>
      </c>
      <c r="M238" s="30">
        <v>99.999999999999986</v>
      </c>
      <c r="N238" s="32">
        <v>3.375</v>
      </c>
      <c r="O238" s="23">
        <v>37.5</v>
      </c>
      <c r="P238" s="30">
        <v>100</v>
      </c>
      <c r="Q238" s="34">
        <v>0.10924369747899165</v>
      </c>
      <c r="R238" s="25" t="s">
        <v>778</v>
      </c>
      <c r="S238" s="24">
        <v>27.731092436974798</v>
      </c>
      <c r="T238" s="25" t="s">
        <v>778</v>
      </c>
      <c r="U238" s="24">
        <v>2.8421709430404007E-14</v>
      </c>
      <c r="V238" s="35" t="s">
        <v>777</v>
      </c>
      <c r="W238" s="34">
        <v>0.44852941176470607</v>
      </c>
      <c r="X238" s="25" t="s">
        <v>778</v>
      </c>
      <c r="Y238" s="24">
        <v>33.088235294117652</v>
      </c>
      <c r="Z238" s="25" t="s">
        <v>778</v>
      </c>
      <c r="AA238" s="24">
        <v>1.4210854715202004E-14</v>
      </c>
      <c r="AB238" s="35" t="s">
        <v>777</v>
      </c>
      <c r="AH238" s="36"/>
      <c r="AI238" s="37"/>
      <c r="AJ238" s="38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</row>
    <row r="239" spans="1:61" x14ac:dyDescent="0.25">
      <c r="A239" s="5">
        <v>205</v>
      </c>
      <c r="B239" s="27" t="s">
        <v>423</v>
      </c>
      <c r="C239" s="29">
        <v>3</v>
      </c>
      <c r="D239" s="21">
        <v>0</v>
      </c>
      <c r="E239" s="21">
        <v>33.333333333333329</v>
      </c>
      <c r="F239" s="21">
        <v>66.666666666666657</v>
      </c>
      <c r="G239" s="21">
        <v>0</v>
      </c>
      <c r="H239" s="22">
        <v>3.6666666666666665</v>
      </c>
      <c r="I239" s="23">
        <v>66.666666666666657</v>
      </c>
      <c r="J239" s="30">
        <v>99.999999999999986</v>
      </c>
      <c r="K239" s="32">
        <v>4.1111111111111107</v>
      </c>
      <c r="L239" s="23">
        <v>88.888888888888886</v>
      </c>
      <c r="M239" s="30">
        <v>100</v>
      </c>
      <c r="N239" s="32">
        <v>3</v>
      </c>
      <c r="O239" s="23">
        <v>0</v>
      </c>
      <c r="P239" s="30">
        <v>100</v>
      </c>
      <c r="Q239" s="34">
        <v>0.4444444444444442</v>
      </c>
      <c r="R239" s="25" t="s">
        <v>776</v>
      </c>
      <c r="S239" s="24">
        <v>22.222222222222229</v>
      </c>
      <c r="T239" s="25" t="s">
        <v>776</v>
      </c>
      <c r="U239" s="24">
        <v>1.4210854715202004E-14</v>
      </c>
      <c r="V239" s="35" t="s">
        <v>777</v>
      </c>
      <c r="W239" s="34">
        <v>0.66666666666666652</v>
      </c>
      <c r="X239" s="25" t="s">
        <v>778</v>
      </c>
      <c r="Y239" s="24">
        <v>66.666666666666657</v>
      </c>
      <c r="Z239" s="25" t="s">
        <v>778</v>
      </c>
      <c r="AA239" s="24">
        <v>1.4210854715202004E-14</v>
      </c>
      <c r="AB239" s="35" t="s">
        <v>777</v>
      </c>
      <c r="AH239" s="36"/>
      <c r="AI239" s="37"/>
      <c r="AJ239" s="38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</row>
    <row r="240" spans="1:61" x14ac:dyDescent="0.25">
      <c r="A240" s="11" t="s">
        <v>41</v>
      </c>
      <c r="B240" s="102"/>
      <c r="C240" s="103">
        <v>185</v>
      </c>
      <c r="D240" s="104">
        <v>0</v>
      </c>
      <c r="E240" s="104">
        <v>33.513513513513516</v>
      </c>
      <c r="F240" s="104">
        <v>52.432432432432428</v>
      </c>
      <c r="G240" s="104">
        <v>14.054054054054054</v>
      </c>
      <c r="H240" s="104">
        <v>3.8054054054054056</v>
      </c>
      <c r="I240" s="104">
        <v>66.486486486486484</v>
      </c>
      <c r="J240" s="105">
        <v>99.999999999999986</v>
      </c>
      <c r="K240" s="106">
        <v>3.9302325581395348</v>
      </c>
      <c r="L240" s="104">
        <v>73.255813953488371</v>
      </c>
      <c r="M240" s="105">
        <v>99.999999999999986</v>
      </c>
      <c r="N240" s="106">
        <v>3.3688524590163933</v>
      </c>
      <c r="O240" s="104">
        <v>36.065573770491802</v>
      </c>
      <c r="P240" s="105">
        <v>95.901639344262293</v>
      </c>
      <c r="Q240" s="106">
        <v>0.12482715273412914</v>
      </c>
      <c r="R240" s="104" t="s">
        <v>776</v>
      </c>
      <c r="S240" s="104">
        <v>6.7693274670018866</v>
      </c>
      <c r="T240" s="104" t="s">
        <v>776</v>
      </c>
      <c r="U240" s="104">
        <v>0</v>
      </c>
      <c r="V240" s="105" t="s">
        <v>777</v>
      </c>
      <c r="W240" s="106">
        <v>0.43655294638901232</v>
      </c>
      <c r="X240" s="104" t="s">
        <v>778</v>
      </c>
      <c r="Y240" s="104">
        <v>30.420912715994682</v>
      </c>
      <c r="Z240" s="104" t="s">
        <v>778</v>
      </c>
      <c r="AA240" s="104">
        <v>4.098360655737693</v>
      </c>
      <c r="AB240" s="105" t="s">
        <v>778</v>
      </c>
      <c r="AH240" s="36"/>
      <c r="AI240" s="37"/>
      <c r="AJ240" s="38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</row>
    <row r="241" spans="1:61" x14ac:dyDescent="0.25">
      <c r="A241" s="5">
        <v>206</v>
      </c>
      <c r="B241" s="27" t="s">
        <v>424</v>
      </c>
      <c r="C241" s="29">
        <v>4</v>
      </c>
      <c r="D241" s="21">
        <v>0</v>
      </c>
      <c r="E241" s="21">
        <v>25</v>
      </c>
      <c r="F241" s="21">
        <v>75</v>
      </c>
      <c r="G241" s="21">
        <v>0</v>
      </c>
      <c r="H241" s="22">
        <v>3.75</v>
      </c>
      <c r="I241" s="23">
        <v>75</v>
      </c>
      <c r="J241" s="30">
        <v>100</v>
      </c>
      <c r="K241" s="32">
        <v>2.8333333333333335</v>
      </c>
      <c r="L241" s="23">
        <v>16.666666666666664</v>
      </c>
      <c r="M241" s="30">
        <v>66.666666666666657</v>
      </c>
      <c r="N241" s="32">
        <v>3.1111111111111112</v>
      </c>
      <c r="O241" s="23">
        <v>11.111111111111111</v>
      </c>
      <c r="P241" s="30">
        <v>100</v>
      </c>
      <c r="Q241" s="34">
        <v>0.91666666666666652</v>
      </c>
      <c r="R241" s="25" t="s">
        <v>778</v>
      </c>
      <c r="S241" s="24">
        <v>58.333333333333336</v>
      </c>
      <c r="T241" s="25" t="s">
        <v>778</v>
      </c>
      <c r="U241" s="24">
        <v>33.333333333333343</v>
      </c>
      <c r="V241" s="35" t="s">
        <v>778</v>
      </c>
      <c r="W241" s="34">
        <v>0.63888888888888884</v>
      </c>
      <c r="X241" s="25" t="s">
        <v>778</v>
      </c>
      <c r="Y241" s="24">
        <v>63.888888888888886</v>
      </c>
      <c r="Z241" s="25" t="s">
        <v>778</v>
      </c>
      <c r="AA241" s="24">
        <v>0</v>
      </c>
      <c r="AB241" s="35" t="s">
        <v>777</v>
      </c>
      <c r="AH241" s="36"/>
      <c r="AI241" s="37"/>
      <c r="AJ241" s="38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</row>
    <row r="242" spans="1:61" x14ac:dyDescent="0.25">
      <c r="A242" s="5">
        <v>207</v>
      </c>
      <c r="B242" s="27" t="s">
        <v>425</v>
      </c>
      <c r="C242" s="29">
        <v>1</v>
      </c>
      <c r="D242" s="21">
        <v>0</v>
      </c>
      <c r="E242" s="21">
        <v>0</v>
      </c>
      <c r="F242" s="21">
        <v>100</v>
      </c>
      <c r="G242" s="21">
        <v>0</v>
      </c>
      <c r="H242" s="22">
        <v>4</v>
      </c>
      <c r="I242" s="23">
        <v>100</v>
      </c>
      <c r="J242" s="30">
        <v>100</v>
      </c>
      <c r="K242" s="32">
        <v>4</v>
      </c>
      <c r="L242" s="23">
        <v>50</v>
      </c>
      <c r="M242" s="30">
        <v>100</v>
      </c>
      <c r="N242" s="32">
        <v>3.5</v>
      </c>
      <c r="O242" s="23">
        <v>50</v>
      </c>
      <c r="P242" s="30">
        <v>100</v>
      </c>
      <c r="Q242" s="34">
        <v>0</v>
      </c>
      <c r="R242" s="25" t="s">
        <v>777</v>
      </c>
      <c r="S242" s="24">
        <v>50</v>
      </c>
      <c r="T242" s="25" t="s">
        <v>778</v>
      </c>
      <c r="U242" s="24">
        <v>0</v>
      </c>
      <c r="V242" s="35" t="s">
        <v>777</v>
      </c>
      <c r="W242" s="34">
        <v>0.5</v>
      </c>
      <c r="X242" s="25" t="s">
        <v>778</v>
      </c>
      <c r="Y242" s="24">
        <v>50</v>
      </c>
      <c r="Z242" s="25" t="s">
        <v>778</v>
      </c>
      <c r="AA242" s="24">
        <v>0</v>
      </c>
      <c r="AB242" s="35" t="s">
        <v>777</v>
      </c>
      <c r="AH242" s="36"/>
      <c r="AI242" s="37"/>
      <c r="AJ242" s="38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</row>
    <row r="243" spans="1:61" x14ac:dyDescent="0.25">
      <c r="A243" s="5">
        <v>208</v>
      </c>
      <c r="B243" s="27" t="s">
        <v>426</v>
      </c>
      <c r="C243" s="29">
        <v>7</v>
      </c>
      <c r="D243" s="21">
        <v>28.571428571428569</v>
      </c>
      <c r="E243" s="21">
        <v>28.571428571428569</v>
      </c>
      <c r="F243" s="21">
        <v>42.857142857142854</v>
      </c>
      <c r="G243" s="21">
        <v>0</v>
      </c>
      <c r="H243" s="22">
        <v>3.1428571428571428</v>
      </c>
      <c r="I243" s="23">
        <v>42.857142857142854</v>
      </c>
      <c r="J243" s="30">
        <v>71.428571428571416</v>
      </c>
      <c r="K243" s="32">
        <v>3</v>
      </c>
      <c r="L243" s="23">
        <v>20</v>
      </c>
      <c r="M243" s="30">
        <v>80</v>
      </c>
      <c r="N243" s="32">
        <v>3.6</v>
      </c>
      <c r="O243" s="23">
        <v>60</v>
      </c>
      <c r="P243" s="30">
        <v>100</v>
      </c>
      <c r="Q243" s="34">
        <v>0.14285714285714279</v>
      </c>
      <c r="R243" s="25" t="s">
        <v>778</v>
      </c>
      <c r="S243" s="24">
        <v>22.857142857142854</v>
      </c>
      <c r="T243" s="25" t="s">
        <v>778</v>
      </c>
      <c r="U243" s="24">
        <v>8.5714285714285836</v>
      </c>
      <c r="V243" s="35" t="s">
        <v>776</v>
      </c>
      <c r="W243" s="34">
        <v>0.4571428571428573</v>
      </c>
      <c r="X243" s="25" t="s">
        <v>776</v>
      </c>
      <c r="Y243" s="24">
        <v>17.142857142857146</v>
      </c>
      <c r="Z243" s="25" t="s">
        <v>776</v>
      </c>
      <c r="AA243" s="24">
        <v>28.571428571428584</v>
      </c>
      <c r="AB243" s="35" t="s">
        <v>776</v>
      </c>
      <c r="AH243" s="36"/>
      <c r="AI243" s="37"/>
      <c r="AJ243" s="38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</row>
    <row r="244" spans="1:61" x14ac:dyDescent="0.25">
      <c r="A244" s="5">
        <v>209</v>
      </c>
      <c r="B244" s="27" t="s">
        <v>427</v>
      </c>
      <c r="C244" s="29">
        <v>16</v>
      </c>
      <c r="D244" s="21">
        <v>6.25</v>
      </c>
      <c r="E244" s="21">
        <v>50</v>
      </c>
      <c r="F244" s="21">
        <v>31.25</v>
      </c>
      <c r="G244" s="21">
        <v>12.5</v>
      </c>
      <c r="H244" s="22">
        <v>3.5</v>
      </c>
      <c r="I244" s="23">
        <v>43.75</v>
      </c>
      <c r="J244" s="30">
        <v>93.75</v>
      </c>
      <c r="K244" s="32">
        <v>3.6666666666666665</v>
      </c>
      <c r="L244" s="23">
        <v>66.666666666666671</v>
      </c>
      <c r="M244" s="30">
        <v>95.833333333333343</v>
      </c>
      <c r="N244" s="32">
        <v>3.3333333333333335</v>
      </c>
      <c r="O244" s="23">
        <v>33.333333333333336</v>
      </c>
      <c r="P244" s="30">
        <v>95.833333333333343</v>
      </c>
      <c r="Q244" s="34">
        <v>0.16666666666666652</v>
      </c>
      <c r="R244" s="25" t="s">
        <v>776</v>
      </c>
      <c r="S244" s="24">
        <v>22.916666666666671</v>
      </c>
      <c r="T244" s="25" t="s">
        <v>776</v>
      </c>
      <c r="U244" s="24">
        <v>2.0833333333333428</v>
      </c>
      <c r="V244" s="35" t="s">
        <v>776</v>
      </c>
      <c r="W244" s="34">
        <v>0.16666666666666652</v>
      </c>
      <c r="X244" s="25" t="s">
        <v>778</v>
      </c>
      <c r="Y244" s="24">
        <v>10.416666666666664</v>
      </c>
      <c r="Z244" s="25" t="s">
        <v>778</v>
      </c>
      <c r="AA244" s="24">
        <v>2.0833333333333428</v>
      </c>
      <c r="AB244" s="35" t="s">
        <v>776</v>
      </c>
      <c r="AH244" s="36"/>
      <c r="AI244" s="37"/>
      <c r="AJ244" s="38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</row>
    <row r="245" spans="1:61" x14ac:dyDescent="0.25">
      <c r="A245" s="5">
        <v>210</v>
      </c>
      <c r="B245" s="27" t="s">
        <v>428</v>
      </c>
      <c r="C245" s="29">
        <v>10</v>
      </c>
      <c r="D245" s="21">
        <v>10</v>
      </c>
      <c r="E245" s="21">
        <v>40</v>
      </c>
      <c r="F245" s="21">
        <v>50</v>
      </c>
      <c r="G245" s="21">
        <v>0</v>
      </c>
      <c r="H245" s="22">
        <v>3.4</v>
      </c>
      <c r="I245" s="23">
        <v>50</v>
      </c>
      <c r="J245" s="30">
        <v>90</v>
      </c>
      <c r="K245" s="32">
        <v>5</v>
      </c>
      <c r="L245" s="23">
        <v>100</v>
      </c>
      <c r="M245" s="30">
        <v>100</v>
      </c>
      <c r="N245" s="32">
        <v>2.3333333333333335</v>
      </c>
      <c r="O245" s="23">
        <v>0</v>
      </c>
      <c r="P245" s="30">
        <v>33.333333333333329</v>
      </c>
      <c r="Q245" s="34">
        <v>1.6</v>
      </c>
      <c r="R245" s="25" t="s">
        <v>776</v>
      </c>
      <c r="S245" s="24">
        <v>50</v>
      </c>
      <c r="T245" s="25" t="s">
        <v>776</v>
      </c>
      <c r="U245" s="24">
        <v>10</v>
      </c>
      <c r="V245" s="35" t="s">
        <v>776</v>
      </c>
      <c r="W245" s="34">
        <v>1.0666666666666664</v>
      </c>
      <c r="X245" s="25" t="s">
        <v>778</v>
      </c>
      <c r="Y245" s="24">
        <v>50</v>
      </c>
      <c r="Z245" s="25" t="s">
        <v>778</v>
      </c>
      <c r="AA245" s="24">
        <v>56.666666666666671</v>
      </c>
      <c r="AB245" s="35" t="s">
        <v>778</v>
      </c>
      <c r="AH245" s="36"/>
      <c r="AI245" s="37"/>
      <c r="AJ245" s="38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</row>
    <row r="246" spans="1:61" x14ac:dyDescent="0.25">
      <c r="A246" s="11" t="s">
        <v>42</v>
      </c>
      <c r="B246" s="102"/>
      <c r="C246" s="103">
        <v>38</v>
      </c>
      <c r="D246" s="104">
        <v>10.526315789473683</v>
      </c>
      <c r="E246" s="104">
        <v>39.473684210526315</v>
      </c>
      <c r="F246" s="104">
        <v>44.736842105263158</v>
      </c>
      <c r="G246" s="104">
        <v>5.2631578947368416</v>
      </c>
      <c r="H246" s="104">
        <v>3.4473684210526314</v>
      </c>
      <c r="I246" s="104">
        <v>50</v>
      </c>
      <c r="J246" s="105">
        <v>89.473684210526315</v>
      </c>
      <c r="K246" s="106">
        <v>3.5</v>
      </c>
      <c r="L246" s="104">
        <v>52.631578947368418</v>
      </c>
      <c r="M246" s="105">
        <v>89.473684210526301</v>
      </c>
      <c r="N246" s="106">
        <v>3.2558139534883721</v>
      </c>
      <c r="O246" s="104">
        <v>30.232558139534884</v>
      </c>
      <c r="P246" s="105">
        <v>93.023255813953483</v>
      </c>
      <c r="Q246" s="106">
        <v>5.2631578947368585E-2</v>
      </c>
      <c r="R246" s="104" t="s">
        <v>776</v>
      </c>
      <c r="S246" s="104">
        <v>2.6315789473684177</v>
      </c>
      <c r="T246" s="104" t="s">
        <v>776</v>
      </c>
      <c r="U246" s="104">
        <v>1.4210854715202004E-14</v>
      </c>
      <c r="V246" s="105" t="s">
        <v>777</v>
      </c>
      <c r="W246" s="106">
        <v>0.19155446756425931</v>
      </c>
      <c r="X246" s="104" t="s">
        <v>778</v>
      </c>
      <c r="Y246" s="104">
        <v>19.767441860465116</v>
      </c>
      <c r="Z246" s="104" t="s">
        <v>778</v>
      </c>
      <c r="AA246" s="104">
        <v>3.549571603427168</v>
      </c>
      <c r="AB246" s="105" t="s">
        <v>776</v>
      </c>
      <c r="AH246" s="36"/>
      <c r="AI246" s="37"/>
      <c r="AJ246" s="38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</row>
    <row r="247" spans="1:61" x14ac:dyDescent="0.25">
      <c r="A247" s="5">
        <v>211</v>
      </c>
      <c r="B247" s="27" t="s">
        <v>429</v>
      </c>
      <c r="C247" s="29">
        <v>1</v>
      </c>
      <c r="D247" s="21">
        <v>0</v>
      </c>
      <c r="E247" s="21">
        <v>100</v>
      </c>
      <c r="F247" s="21">
        <v>0</v>
      </c>
      <c r="G247" s="21">
        <v>0</v>
      </c>
      <c r="H247" s="22">
        <v>3</v>
      </c>
      <c r="I247" s="23">
        <v>0</v>
      </c>
      <c r="J247" s="30">
        <v>100</v>
      </c>
      <c r="K247" s="32">
        <v>3.3333333333333335</v>
      </c>
      <c r="L247" s="23">
        <v>33.333333333333329</v>
      </c>
      <c r="M247" s="30">
        <v>99.999999999999986</v>
      </c>
      <c r="N247" s="32" t="s">
        <v>775</v>
      </c>
      <c r="O247" s="23" t="s">
        <v>775</v>
      </c>
      <c r="P247" s="30" t="s">
        <v>775</v>
      </c>
      <c r="Q247" s="34">
        <v>0.33333333333333348</v>
      </c>
      <c r="R247" s="25" t="s">
        <v>776</v>
      </c>
      <c r="S247" s="24">
        <v>33.333333333333329</v>
      </c>
      <c r="T247" s="25" t="s">
        <v>776</v>
      </c>
      <c r="U247" s="24">
        <v>1.4210854715202004E-14</v>
      </c>
      <c r="V247" s="35" t="s">
        <v>777</v>
      </c>
      <c r="W247" s="34" t="s">
        <v>775</v>
      </c>
      <c r="X247" s="25" t="s">
        <v>775</v>
      </c>
      <c r="Y247" s="24" t="s">
        <v>775</v>
      </c>
      <c r="Z247" s="25" t="s">
        <v>775</v>
      </c>
      <c r="AA247" s="24" t="s">
        <v>775</v>
      </c>
      <c r="AB247" s="35" t="s">
        <v>775</v>
      </c>
      <c r="AH247" s="36"/>
      <c r="AI247" s="37"/>
      <c r="AJ247" s="38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</row>
    <row r="248" spans="1:61" x14ac:dyDescent="0.25">
      <c r="A248" s="5">
        <v>212</v>
      </c>
      <c r="B248" s="27" t="s">
        <v>430</v>
      </c>
      <c r="C248" s="29">
        <v>4</v>
      </c>
      <c r="D248" s="21">
        <v>0</v>
      </c>
      <c r="E248" s="21">
        <v>0</v>
      </c>
      <c r="F248" s="21">
        <v>75</v>
      </c>
      <c r="G248" s="21">
        <v>25</v>
      </c>
      <c r="H248" s="22">
        <v>4.25</v>
      </c>
      <c r="I248" s="23">
        <v>100</v>
      </c>
      <c r="J248" s="30">
        <v>100</v>
      </c>
      <c r="K248" s="32">
        <v>4.166666666666667</v>
      </c>
      <c r="L248" s="23">
        <v>83.333333333333329</v>
      </c>
      <c r="M248" s="30">
        <v>99.999999999999986</v>
      </c>
      <c r="N248" s="32">
        <v>3.8888888888888888</v>
      </c>
      <c r="O248" s="23">
        <v>66.666666666666657</v>
      </c>
      <c r="P248" s="30">
        <v>100</v>
      </c>
      <c r="Q248" s="34">
        <v>8.3333333333333037E-2</v>
      </c>
      <c r="R248" s="25" t="s">
        <v>778</v>
      </c>
      <c r="S248" s="24">
        <v>16.666666666666671</v>
      </c>
      <c r="T248" s="25" t="s">
        <v>778</v>
      </c>
      <c r="U248" s="24">
        <v>1.4210854715202004E-14</v>
      </c>
      <c r="V248" s="35" t="s">
        <v>777</v>
      </c>
      <c r="W248" s="34">
        <v>0.36111111111111116</v>
      </c>
      <c r="X248" s="25" t="s">
        <v>778</v>
      </c>
      <c r="Y248" s="24">
        <v>33.333333333333343</v>
      </c>
      <c r="Z248" s="25" t="s">
        <v>778</v>
      </c>
      <c r="AA248" s="24">
        <v>0</v>
      </c>
      <c r="AB248" s="35" t="s">
        <v>777</v>
      </c>
      <c r="AH248" s="36"/>
      <c r="AI248" s="37"/>
      <c r="AJ248" s="38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</row>
    <row r="249" spans="1:61" x14ac:dyDescent="0.25">
      <c r="A249" s="5">
        <v>213</v>
      </c>
      <c r="B249" s="27" t="s">
        <v>431</v>
      </c>
      <c r="C249" s="29">
        <v>24</v>
      </c>
      <c r="D249" s="21">
        <v>0</v>
      </c>
      <c r="E249" s="21">
        <v>29.166666666666668</v>
      </c>
      <c r="F249" s="21">
        <v>66.666666666666657</v>
      </c>
      <c r="G249" s="21">
        <v>4.1666666666666661</v>
      </c>
      <c r="H249" s="22">
        <v>3.75</v>
      </c>
      <c r="I249" s="23">
        <v>70.833333333333329</v>
      </c>
      <c r="J249" s="30">
        <v>100</v>
      </c>
      <c r="K249" s="32">
        <v>3.9090909090909092</v>
      </c>
      <c r="L249" s="23">
        <v>86.363636363636374</v>
      </c>
      <c r="M249" s="30">
        <v>100.00000000000001</v>
      </c>
      <c r="N249" s="32" t="s">
        <v>775</v>
      </c>
      <c r="O249" s="23" t="s">
        <v>775</v>
      </c>
      <c r="P249" s="30" t="s">
        <v>775</v>
      </c>
      <c r="Q249" s="34">
        <v>0.15909090909090917</v>
      </c>
      <c r="R249" s="25" t="s">
        <v>776</v>
      </c>
      <c r="S249" s="24">
        <v>15.530303030303045</v>
      </c>
      <c r="T249" s="25" t="s">
        <v>776</v>
      </c>
      <c r="U249" s="24">
        <v>1.4210854715202004E-14</v>
      </c>
      <c r="V249" s="35" t="s">
        <v>777</v>
      </c>
      <c r="W249" s="34" t="s">
        <v>775</v>
      </c>
      <c r="X249" s="25" t="s">
        <v>775</v>
      </c>
      <c r="Y249" s="24" t="s">
        <v>775</v>
      </c>
      <c r="Z249" s="25" t="s">
        <v>775</v>
      </c>
      <c r="AA249" s="24" t="s">
        <v>775</v>
      </c>
      <c r="AB249" s="35" t="s">
        <v>775</v>
      </c>
      <c r="AH249" s="36"/>
      <c r="AI249" s="37"/>
      <c r="AJ249" s="38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</row>
    <row r="250" spans="1:61" x14ac:dyDescent="0.25">
      <c r="A250" s="5">
        <v>214</v>
      </c>
      <c r="B250" s="27" t="s">
        <v>432</v>
      </c>
      <c r="C250" s="29">
        <v>21</v>
      </c>
      <c r="D250" s="21">
        <v>0</v>
      </c>
      <c r="E250" s="21">
        <v>33.333333333333329</v>
      </c>
      <c r="F250" s="21">
        <v>42.857142857142854</v>
      </c>
      <c r="G250" s="21">
        <v>23.809523809523807</v>
      </c>
      <c r="H250" s="22">
        <v>3.9047619047619047</v>
      </c>
      <c r="I250" s="23">
        <v>66.666666666666657</v>
      </c>
      <c r="J250" s="30">
        <v>99.999999999999986</v>
      </c>
      <c r="K250" s="32">
        <v>4.0999999999999996</v>
      </c>
      <c r="L250" s="23">
        <v>70</v>
      </c>
      <c r="M250" s="30">
        <v>100</v>
      </c>
      <c r="N250" s="32" t="s">
        <v>775</v>
      </c>
      <c r="O250" s="23" t="s">
        <v>775</v>
      </c>
      <c r="P250" s="30" t="s">
        <v>775</v>
      </c>
      <c r="Q250" s="34">
        <v>0.19523809523809499</v>
      </c>
      <c r="R250" s="25" t="s">
        <v>776</v>
      </c>
      <c r="S250" s="24">
        <v>3.3333333333333428</v>
      </c>
      <c r="T250" s="25" t="s">
        <v>776</v>
      </c>
      <c r="U250" s="24">
        <v>1.4210854715202004E-14</v>
      </c>
      <c r="V250" s="35" t="s">
        <v>777</v>
      </c>
      <c r="W250" s="34" t="s">
        <v>775</v>
      </c>
      <c r="X250" s="25" t="s">
        <v>775</v>
      </c>
      <c r="Y250" s="24" t="s">
        <v>775</v>
      </c>
      <c r="Z250" s="25" t="s">
        <v>775</v>
      </c>
      <c r="AA250" s="24" t="s">
        <v>775</v>
      </c>
      <c r="AB250" s="35" t="s">
        <v>775</v>
      </c>
      <c r="AH250" s="36"/>
      <c r="AI250" s="37"/>
      <c r="AJ250" s="38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</row>
    <row r="251" spans="1:61" x14ac:dyDescent="0.25">
      <c r="A251" s="5">
        <v>215</v>
      </c>
      <c r="B251" s="27" t="s">
        <v>433</v>
      </c>
      <c r="C251" s="29">
        <v>7</v>
      </c>
      <c r="D251" s="21">
        <v>0</v>
      </c>
      <c r="E251" s="21">
        <v>42.857142857142854</v>
      </c>
      <c r="F251" s="21">
        <v>57.142857142857139</v>
      </c>
      <c r="G251" s="21">
        <v>0</v>
      </c>
      <c r="H251" s="22">
        <v>3.5714285714285716</v>
      </c>
      <c r="I251" s="23">
        <v>57.142857142857139</v>
      </c>
      <c r="J251" s="30">
        <v>100</v>
      </c>
      <c r="K251" s="32">
        <v>3.1428571428571428</v>
      </c>
      <c r="L251" s="23">
        <v>28.571428571428569</v>
      </c>
      <c r="M251" s="30">
        <v>85.714285714285708</v>
      </c>
      <c r="N251" s="32">
        <v>2.8</v>
      </c>
      <c r="O251" s="23">
        <v>0</v>
      </c>
      <c r="P251" s="30">
        <v>80</v>
      </c>
      <c r="Q251" s="34">
        <v>0.42857142857142883</v>
      </c>
      <c r="R251" s="25" t="s">
        <v>778</v>
      </c>
      <c r="S251" s="24">
        <v>28.571428571428569</v>
      </c>
      <c r="T251" s="25" t="s">
        <v>778</v>
      </c>
      <c r="U251" s="24">
        <v>14.285714285714292</v>
      </c>
      <c r="V251" s="35" t="s">
        <v>778</v>
      </c>
      <c r="W251" s="34">
        <v>0.7714285714285718</v>
      </c>
      <c r="X251" s="25" t="s">
        <v>778</v>
      </c>
      <c r="Y251" s="24">
        <v>57.142857142857139</v>
      </c>
      <c r="Z251" s="25" t="s">
        <v>778</v>
      </c>
      <c r="AA251" s="24">
        <v>20</v>
      </c>
      <c r="AB251" s="35" t="s">
        <v>778</v>
      </c>
      <c r="AH251" s="36"/>
      <c r="AI251" s="37"/>
      <c r="AJ251" s="38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</row>
    <row r="252" spans="1:61" x14ac:dyDescent="0.25">
      <c r="A252" s="5">
        <v>216</v>
      </c>
      <c r="B252" s="27" t="s">
        <v>434</v>
      </c>
      <c r="C252" s="29">
        <v>5</v>
      </c>
      <c r="D252" s="21">
        <v>0</v>
      </c>
      <c r="E252" s="21">
        <v>20</v>
      </c>
      <c r="F252" s="21">
        <v>80</v>
      </c>
      <c r="G252" s="21">
        <v>0</v>
      </c>
      <c r="H252" s="22">
        <v>3.8</v>
      </c>
      <c r="I252" s="23">
        <v>80</v>
      </c>
      <c r="J252" s="30">
        <v>100</v>
      </c>
      <c r="K252" s="32">
        <v>4</v>
      </c>
      <c r="L252" s="23">
        <v>100</v>
      </c>
      <c r="M252" s="30">
        <v>100</v>
      </c>
      <c r="N252" s="32">
        <v>4</v>
      </c>
      <c r="O252" s="23">
        <v>80</v>
      </c>
      <c r="P252" s="30">
        <v>100</v>
      </c>
      <c r="Q252" s="34">
        <v>0.20000000000000018</v>
      </c>
      <c r="R252" s="25" t="s">
        <v>776</v>
      </c>
      <c r="S252" s="24">
        <v>20</v>
      </c>
      <c r="T252" s="25" t="s">
        <v>776</v>
      </c>
      <c r="U252" s="24">
        <v>0</v>
      </c>
      <c r="V252" s="35" t="s">
        <v>777</v>
      </c>
      <c r="W252" s="34">
        <v>0.20000000000000018</v>
      </c>
      <c r="X252" s="25" t="s">
        <v>776</v>
      </c>
      <c r="Y252" s="24">
        <v>0</v>
      </c>
      <c r="Z252" s="25" t="s">
        <v>777</v>
      </c>
      <c r="AA252" s="24">
        <v>0</v>
      </c>
      <c r="AB252" s="35" t="s">
        <v>777</v>
      </c>
      <c r="AH252" s="36"/>
      <c r="AI252" s="37"/>
      <c r="AJ252" s="38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</row>
    <row r="253" spans="1:61" x14ac:dyDescent="0.25">
      <c r="A253" s="5">
        <v>217</v>
      </c>
      <c r="B253" s="27" t="s">
        <v>435</v>
      </c>
      <c r="C253" s="29">
        <v>1</v>
      </c>
      <c r="D253" s="21">
        <v>0</v>
      </c>
      <c r="E253" s="21">
        <v>0</v>
      </c>
      <c r="F253" s="21">
        <v>100</v>
      </c>
      <c r="G253" s="21">
        <v>0</v>
      </c>
      <c r="H253" s="22">
        <v>4</v>
      </c>
      <c r="I253" s="23">
        <v>100</v>
      </c>
      <c r="J253" s="30">
        <v>100</v>
      </c>
      <c r="K253" s="32">
        <v>4</v>
      </c>
      <c r="L253" s="23">
        <v>100</v>
      </c>
      <c r="M253" s="30">
        <v>100</v>
      </c>
      <c r="N253" s="32">
        <v>4.333333333333333</v>
      </c>
      <c r="O253" s="23">
        <v>99.999999999999986</v>
      </c>
      <c r="P253" s="30">
        <v>99.999999999999986</v>
      </c>
      <c r="Q253" s="34">
        <v>0</v>
      </c>
      <c r="R253" s="25" t="s">
        <v>777</v>
      </c>
      <c r="S253" s="24">
        <v>0</v>
      </c>
      <c r="T253" s="25" t="s">
        <v>777</v>
      </c>
      <c r="U253" s="24">
        <v>0</v>
      </c>
      <c r="V253" s="35" t="s">
        <v>777</v>
      </c>
      <c r="W253" s="34">
        <v>0.33333333333333304</v>
      </c>
      <c r="X253" s="25" t="s">
        <v>776</v>
      </c>
      <c r="Y253" s="24">
        <v>1.4210854715202004E-14</v>
      </c>
      <c r="Z253" s="25" t="s">
        <v>777</v>
      </c>
      <c r="AA253" s="24">
        <v>1.4210854715202004E-14</v>
      </c>
      <c r="AB253" s="35" t="s">
        <v>777</v>
      </c>
      <c r="AH253" s="36"/>
      <c r="AI253" s="37"/>
      <c r="AJ253" s="38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</row>
    <row r="254" spans="1:61" x14ac:dyDescent="0.25">
      <c r="A254" s="5">
        <v>218</v>
      </c>
      <c r="B254" s="27" t="s">
        <v>436</v>
      </c>
      <c r="C254" s="29">
        <v>9</v>
      </c>
      <c r="D254" s="21">
        <v>0</v>
      </c>
      <c r="E254" s="21">
        <v>44.444444444444443</v>
      </c>
      <c r="F254" s="21">
        <v>55.555555555555557</v>
      </c>
      <c r="G254" s="21">
        <v>0</v>
      </c>
      <c r="H254" s="22">
        <v>3.5555555555555554</v>
      </c>
      <c r="I254" s="23">
        <v>55.555555555555557</v>
      </c>
      <c r="J254" s="30">
        <v>100</v>
      </c>
      <c r="K254" s="32" t="s">
        <v>775</v>
      </c>
      <c r="L254" s="23" t="s">
        <v>775</v>
      </c>
      <c r="M254" s="30" t="s">
        <v>775</v>
      </c>
      <c r="N254" s="32">
        <v>3.8181818181818183</v>
      </c>
      <c r="O254" s="23">
        <v>68.181818181818173</v>
      </c>
      <c r="P254" s="30">
        <v>100</v>
      </c>
      <c r="Q254" s="34" t="s">
        <v>775</v>
      </c>
      <c r="R254" s="25" t="s">
        <v>775</v>
      </c>
      <c r="S254" s="24" t="s">
        <v>775</v>
      </c>
      <c r="T254" s="25" t="s">
        <v>775</v>
      </c>
      <c r="U254" s="24" t="s">
        <v>775</v>
      </c>
      <c r="V254" s="35" t="s">
        <v>775</v>
      </c>
      <c r="W254" s="34">
        <v>0.26262626262626299</v>
      </c>
      <c r="X254" s="25" t="s">
        <v>776</v>
      </c>
      <c r="Y254" s="24">
        <v>12.626262626262616</v>
      </c>
      <c r="Z254" s="25" t="s">
        <v>776</v>
      </c>
      <c r="AA254" s="24">
        <v>0</v>
      </c>
      <c r="AB254" s="35" t="s">
        <v>777</v>
      </c>
      <c r="AH254" s="36"/>
      <c r="AI254" s="37"/>
      <c r="AJ254" s="38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</row>
    <row r="255" spans="1:61" x14ac:dyDescent="0.25">
      <c r="A255" s="5">
        <v>219</v>
      </c>
      <c r="B255" s="27" t="s">
        <v>437</v>
      </c>
      <c r="C255" s="29">
        <v>8</v>
      </c>
      <c r="D255" s="21">
        <v>0</v>
      </c>
      <c r="E255" s="21">
        <v>25</v>
      </c>
      <c r="F255" s="21">
        <v>75</v>
      </c>
      <c r="G255" s="21">
        <v>0</v>
      </c>
      <c r="H255" s="22">
        <v>3.75</v>
      </c>
      <c r="I255" s="23">
        <v>75</v>
      </c>
      <c r="J255" s="30">
        <v>100</v>
      </c>
      <c r="K255" s="32">
        <v>4</v>
      </c>
      <c r="L255" s="23">
        <v>100</v>
      </c>
      <c r="M255" s="30">
        <v>100</v>
      </c>
      <c r="N255" s="32" t="s">
        <v>775</v>
      </c>
      <c r="O255" s="23" t="s">
        <v>775</v>
      </c>
      <c r="P255" s="30" t="s">
        <v>775</v>
      </c>
      <c r="Q255" s="34">
        <v>0.25</v>
      </c>
      <c r="R255" s="25" t="s">
        <v>776</v>
      </c>
      <c r="S255" s="24">
        <v>25</v>
      </c>
      <c r="T255" s="25" t="s">
        <v>776</v>
      </c>
      <c r="U255" s="24">
        <v>0</v>
      </c>
      <c r="V255" s="35" t="s">
        <v>777</v>
      </c>
      <c r="W255" s="34" t="s">
        <v>775</v>
      </c>
      <c r="X255" s="25" t="s">
        <v>775</v>
      </c>
      <c r="Y255" s="24" t="s">
        <v>775</v>
      </c>
      <c r="Z255" s="25" t="s">
        <v>775</v>
      </c>
      <c r="AA255" s="24" t="s">
        <v>775</v>
      </c>
      <c r="AB255" s="35" t="s">
        <v>775</v>
      </c>
      <c r="AH255" s="36"/>
      <c r="AI255" s="37"/>
      <c r="AJ255" s="38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</row>
    <row r="256" spans="1:61" x14ac:dyDescent="0.25">
      <c r="A256" s="5">
        <v>220</v>
      </c>
      <c r="B256" s="27" t="s">
        <v>438</v>
      </c>
      <c r="C256" s="29">
        <v>1</v>
      </c>
      <c r="D256" s="21">
        <v>0</v>
      </c>
      <c r="E256" s="21">
        <v>100</v>
      </c>
      <c r="F256" s="21">
        <v>0</v>
      </c>
      <c r="G256" s="21">
        <v>0</v>
      </c>
      <c r="H256" s="22">
        <v>3</v>
      </c>
      <c r="I256" s="23">
        <v>0</v>
      </c>
      <c r="J256" s="30">
        <v>100</v>
      </c>
      <c r="K256" s="32">
        <v>4</v>
      </c>
      <c r="L256" s="23">
        <v>100</v>
      </c>
      <c r="M256" s="30">
        <v>100</v>
      </c>
      <c r="N256" s="32" t="s">
        <v>775</v>
      </c>
      <c r="O256" s="23" t="s">
        <v>775</v>
      </c>
      <c r="P256" s="30" t="s">
        <v>775</v>
      </c>
      <c r="Q256" s="34">
        <v>1</v>
      </c>
      <c r="R256" s="25" t="s">
        <v>776</v>
      </c>
      <c r="S256" s="24">
        <v>100</v>
      </c>
      <c r="T256" s="25" t="s">
        <v>776</v>
      </c>
      <c r="U256" s="24">
        <v>0</v>
      </c>
      <c r="V256" s="35" t="s">
        <v>777</v>
      </c>
      <c r="W256" s="34" t="s">
        <v>775</v>
      </c>
      <c r="X256" s="25" t="s">
        <v>775</v>
      </c>
      <c r="Y256" s="24" t="s">
        <v>775</v>
      </c>
      <c r="Z256" s="25" t="s">
        <v>775</v>
      </c>
      <c r="AA256" s="24" t="s">
        <v>775</v>
      </c>
      <c r="AB256" s="35" t="s">
        <v>775</v>
      </c>
      <c r="AH256" s="36"/>
      <c r="AI256" s="37"/>
      <c r="AJ256" s="38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</row>
    <row r="257" spans="1:61" x14ac:dyDescent="0.25">
      <c r="A257" s="5">
        <v>221</v>
      </c>
      <c r="B257" s="27" t="s">
        <v>250</v>
      </c>
      <c r="C257" s="29">
        <v>17</v>
      </c>
      <c r="D257" s="21">
        <v>0</v>
      </c>
      <c r="E257" s="21">
        <v>35.294117647058826</v>
      </c>
      <c r="F257" s="21">
        <v>64.705882352941174</v>
      </c>
      <c r="G257" s="21">
        <v>0</v>
      </c>
      <c r="H257" s="22">
        <v>3.6470588235294117</v>
      </c>
      <c r="I257" s="23">
        <v>64.705882352941174</v>
      </c>
      <c r="J257" s="30">
        <v>100</v>
      </c>
      <c r="K257" s="32">
        <v>3.263157894736842</v>
      </c>
      <c r="L257" s="23">
        <v>26.315789473684209</v>
      </c>
      <c r="M257" s="30">
        <v>94.73684210526315</v>
      </c>
      <c r="N257" s="32" t="s">
        <v>775</v>
      </c>
      <c r="O257" s="23" t="s">
        <v>775</v>
      </c>
      <c r="P257" s="30" t="s">
        <v>775</v>
      </c>
      <c r="Q257" s="34">
        <v>0.38390092879256965</v>
      </c>
      <c r="R257" s="25" t="s">
        <v>778</v>
      </c>
      <c r="S257" s="24">
        <v>38.390092879256969</v>
      </c>
      <c r="T257" s="25" t="s">
        <v>778</v>
      </c>
      <c r="U257" s="24">
        <v>5.2631578947368496</v>
      </c>
      <c r="V257" s="35" t="s">
        <v>778</v>
      </c>
      <c r="W257" s="34" t="s">
        <v>775</v>
      </c>
      <c r="X257" s="25" t="s">
        <v>775</v>
      </c>
      <c r="Y257" s="24" t="s">
        <v>775</v>
      </c>
      <c r="Z257" s="25" t="s">
        <v>775</v>
      </c>
      <c r="AA257" s="24" t="s">
        <v>775</v>
      </c>
      <c r="AB257" s="35" t="s">
        <v>775</v>
      </c>
      <c r="AH257" s="36"/>
      <c r="AI257" s="37"/>
      <c r="AJ257" s="38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</row>
    <row r="258" spans="1:61" x14ac:dyDescent="0.25">
      <c r="A258" s="5">
        <v>222</v>
      </c>
      <c r="B258" s="27" t="s">
        <v>439</v>
      </c>
      <c r="C258" s="29">
        <v>14</v>
      </c>
      <c r="D258" s="21">
        <v>0</v>
      </c>
      <c r="E258" s="21">
        <v>42.857142857142854</v>
      </c>
      <c r="F258" s="21">
        <v>50</v>
      </c>
      <c r="G258" s="21">
        <v>7.1428571428571423</v>
      </c>
      <c r="H258" s="22">
        <v>3.6428571428571428</v>
      </c>
      <c r="I258" s="23">
        <v>57.142857142857139</v>
      </c>
      <c r="J258" s="30">
        <v>100</v>
      </c>
      <c r="K258" s="32">
        <v>3.4285714285714284</v>
      </c>
      <c r="L258" s="23">
        <v>42.857142857142854</v>
      </c>
      <c r="M258" s="30">
        <v>100</v>
      </c>
      <c r="N258" s="32">
        <v>3.2222222222222223</v>
      </c>
      <c r="O258" s="23">
        <v>22.222222222222221</v>
      </c>
      <c r="P258" s="30">
        <v>100</v>
      </c>
      <c r="Q258" s="34">
        <v>0.21428571428571441</v>
      </c>
      <c r="R258" s="25" t="s">
        <v>778</v>
      </c>
      <c r="S258" s="24">
        <v>14.285714285714285</v>
      </c>
      <c r="T258" s="25" t="s">
        <v>778</v>
      </c>
      <c r="U258" s="24">
        <v>0</v>
      </c>
      <c r="V258" s="35" t="s">
        <v>777</v>
      </c>
      <c r="W258" s="34">
        <v>0.42063492063492047</v>
      </c>
      <c r="X258" s="25" t="s">
        <v>778</v>
      </c>
      <c r="Y258" s="24">
        <v>34.920634920634917</v>
      </c>
      <c r="Z258" s="25" t="s">
        <v>778</v>
      </c>
      <c r="AA258" s="24">
        <v>0</v>
      </c>
      <c r="AB258" s="35" t="s">
        <v>777</v>
      </c>
      <c r="AH258" s="36"/>
      <c r="AI258" s="37"/>
      <c r="AJ258" s="38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</row>
    <row r="259" spans="1:61" x14ac:dyDescent="0.25">
      <c r="A259" s="5">
        <v>223</v>
      </c>
      <c r="B259" s="27" t="s">
        <v>440</v>
      </c>
      <c r="C259" s="29">
        <v>12</v>
      </c>
      <c r="D259" s="21">
        <v>0</v>
      </c>
      <c r="E259" s="21">
        <v>66.666666666666657</v>
      </c>
      <c r="F259" s="21">
        <v>33.333333333333329</v>
      </c>
      <c r="G259" s="21">
        <v>0</v>
      </c>
      <c r="H259" s="22">
        <v>3.3333333333333335</v>
      </c>
      <c r="I259" s="23">
        <v>33.333333333333329</v>
      </c>
      <c r="J259" s="30">
        <v>99.999999999999986</v>
      </c>
      <c r="K259" s="32">
        <v>3.8888888888888888</v>
      </c>
      <c r="L259" s="23">
        <v>77.777777777777771</v>
      </c>
      <c r="M259" s="30">
        <v>100</v>
      </c>
      <c r="N259" s="32">
        <v>2.5714285714285716</v>
      </c>
      <c r="O259" s="23">
        <v>14.285714285714285</v>
      </c>
      <c r="P259" s="30">
        <v>42.857142857142854</v>
      </c>
      <c r="Q259" s="34">
        <v>0.55555555555555536</v>
      </c>
      <c r="R259" s="25" t="s">
        <v>776</v>
      </c>
      <c r="S259" s="24">
        <v>44.444444444444443</v>
      </c>
      <c r="T259" s="25" t="s">
        <v>776</v>
      </c>
      <c r="U259" s="24">
        <v>1.4210854715202004E-14</v>
      </c>
      <c r="V259" s="35" t="s">
        <v>777</v>
      </c>
      <c r="W259" s="34">
        <v>0.76190476190476186</v>
      </c>
      <c r="X259" s="25" t="s">
        <v>778</v>
      </c>
      <c r="Y259" s="24">
        <v>19.047619047619044</v>
      </c>
      <c r="Z259" s="25" t="s">
        <v>778</v>
      </c>
      <c r="AA259" s="24">
        <v>57.142857142857132</v>
      </c>
      <c r="AB259" s="35" t="s">
        <v>778</v>
      </c>
      <c r="AH259" s="36"/>
      <c r="AI259" s="37"/>
      <c r="AJ259" s="38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</row>
    <row r="260" spans="1:61" x14ac:dyDescent="0.25">
      <c r="A260" s="5">
        <v>224</v>
      </c>
      <c r="B260" s="27" t="s">
        <v>441</v>
      </c>
      <c r="C260" s="29">
        <v>3</v>
      </c>
      <c r="D260" s="21">
        <v>0</v>
      </c>
      <c r="E260" s="21">
        <v>0</v>
      </c>
      <c r="F260" s="21">
        <v>100</v>
      </c>
      <c r="G260" s="21">
        <v>0</v>
      </c>
      <c r="H260" s="22">
        <v>4</v>
      </c>
      <c r="I260" s="23">
        <v>100</v>
      </c>
      <c r="J260" s="30">
        <v>100</v>
      </c>
      <c r="K260" s="32">
        <v>3.9</v>
      </c>
      <c r="L260" s="23">
        <v>80</v>
      </c>
      <c r="M260" s="30">
        <v>100</v>
      </c>
      <c r="N260" s="32" t="s">
        <v>775</v>
      </c>
      <c r="O260" s="23" t="s">
        <v>775</v>
      </c>
      <c r="P260" s="30" t="s">
        <v>775</v>
      </c>
      <c r="Q260" s="34">
        <v>0.10000000000000009</v>
      </c>
      <c r="R260" s="25" t="s">
        <v>778</v>
      </c>
      <c r="S260" s="24">
        <v>20</v>
      </c>
      <c r="T260" s="25" t="s">
        <v>778</v>
      </c>
      <c r="U260" s="24">
        <v>0</v>
      </c>
      <c r="V260" s="35" t="s">
        <v>777</v>
      </c>
      <c r="W260" s="34" t="s">
        <v>775</v>
      </c>
      <c r="X260" s="25" t="s">
        <v>775</v>
      </c>
      <c r="Y260" s="24" t="s">
        <v>775</v>
      </c>
      <c r="Z260" s="25" t="s">
        <v>775</v>
      </c>
      <c r="AA260" s="24" t="s">
        <v>775</v>
      </c>
      <c r="AB260" s="35" t="s">
        <v>775</v>
      </c>
      <c r="AH260" s="36"/>
      <c r="AI260" s="37"/>
      <c r="AJ260" s="38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</row>
    <row r="261" spans="1:61" x14ac:dyDescent="0.25">
      <c r="A261" s="5">
        <v>225</v>
      </c>
      <c r="B261" s="27" t="s">
        <v>442</v>
      </c>
      <c r="C261" s="29">
        <v>7</v>
      </c>
      <c r="D261" s="21">
        <v>0</v>
      </c>
      <c r="E261" s="21">
        <v>71.428571428571431</v>
      </c>
      <c r="F261" s="21">
        <v>28.571428571428569</v>
      </c>
      <c r="G261" s="21">
        <v>0</v>
      </c>
      <c r="H261" s="22">
        <v>3.2857142857142856</v>
      </c>
      <c r="I261" s="23">
        <v>28.571428571428569</v>
      </c>
      <c r="J261" s="30">
        <v>100</v>
      </c>
      <c r="K261" s="32">
        <v>3</v>
      </c>
      <c r="L261" s="23">
        <v>0</v>
      </c>
      <c r="M261" s="30">
        <v>100</v>
      </c>
      <c r="N261" s="32">
        <v>3</v>
      </c>
      <c r="O261" s="23">
        <v>25</v>
      </c>
      <c r="P261" s="30">
        <v>75</v>
      </c>
      <c r="Q261" s="34">
        <v>0.28571428571428559</v>
      </c>
      <c r="R261" s="25" t="s">
        <v>778</v>
      </c>
      <c r="S261" s="24">
        <v>28.571428571428569</v>
      </c>
      <c r="T261" s="25" t="s">
        <v>778</v>
      </c>
      <c r="U261" s="24">
        <v>0</v>
      </c>
      <c r="V261" s="35" t="s">
        <v>777</v>
      </c>
      <c r="W261" s="34">
        <v>0.28571428571428559</v>
      </c>
      <c r="X261" s="25" t="s">
        <v>778</v>
      </c>
      <c r="Y261" s="24">
        <v>3.5714285714285694</v>
      </c>
      <c r="Z261" s="25" t="s">
        <v>778</v>
      </c>
      <c r="AA261" s="24">
        <v>25</v>
      </c>
      <c r="AB261" s="35" t="s">
        <v>778</v>
      </c>
      <c r="AH261" s="36"/>
      <c r="AI261" s="37"/>
      <c r="AJ261" s="38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</row>
    <row r="262" spans="1:61" x14ac:dyDescent="0.25">
      <c r="A262" s="5">
        <v>226</v>
      </c>
      <c r="B262" s="27" t="s">
        <v>443</v>
      </c>
      <c r="C262" s="29">
        <v>10</v>
      </c>
      <c r="D262" s="21">
        <v>10</v>
      </c>
      <c r="E262" s="21">
        <v>50</v>
      </c>
      <c r="F262" s="21">
        <v>40</v>
      </c>
      <c r="G262" s="21">
        <v>0</v>
      </c>
      <c r="H262" s="22">
        <v>3.3</v>
      </c>
      <c r="I262" s="23">
        <v>40</v>
      </c>
      <c r="J262" s="30">
        <v>90</v>
      </c>
      <c r="K262" s="32">
        <v>4.2222222222222223</v>
      </c>
      <c r="L262" s="23">
        <v>100</v>
      </c>
      <c r="M262" s="30">
        <v>100</v>
      </c>
      <c r="N262" s="32">
        <v>3.5714285714285716</v>
      </c>
      <c r="O262" s="23">
        <v>42.857142857142854</v>
      </c>
      <c r="P262" s="30">
        <v>100</v>
      </c>
      <c r="Q262" s="34">
        <v>0.9222222222222225</v>
      </c>
      <c r="R262" s="25" t="s">
        <v>776</v>
      </c>
      <c r="S262" s="24">
        <v>60</v>
      </c>
      <c r="T262" s="25" t="s">
        <v>776</v>
      </c>
      <c r="U262" s="24">
        <v>10</v>
      </c>
      <c r="V262" s="35" t="s">
        <v>776</v>
      </c>
      <c r="W262" s="34">
        <v>0.2714285714285718</v>
      </c>
      <c r="X262" s="25" t="s">
        <v>776</v>
      </c>
      <c r="Y262" s="24">
        <v>2.8571428571428541</v>
      </c>
      <c r="Z262" s="25" t="s">
        <v>776</v>
      </c>
      <c r="AA262" s="24">
        <v>10</v>
      </c>
      <c r="AB262" s="35" t="s">
        <v>776</v>
      </c>
      <c r="AH262" s="36"/>
      <c r="AI262" s="37"/>
      <c r="AJ262" s="38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</row>
    <row r="263" spans="1:61" x14ac:dyDescent="0.25">
      <c r="A263" s="11" t="s">
        <v>43</v>
      </c>
      <c r="B263" s="102"/>
      <c r="C263" s="103">
        <v>144</v>
      </c>
      <c r="D263" s="104">
        <v>0.69444444444444442</v>
      </c>
      <c r="E263" s="104">
        <v>38.888888888888893</v>
      </c>
      <c r="F263" s="104">
        <v>54.861111111111114</v>
      </c>
      <c r="G263" s="104">
        <v>5.5555555555555554</v>
      </c>
      <c r="H263" s="104">
        <v>3.6527777777777777</v>
      </c>
      <c r="I263" s="104">
        <v>60.416666666666671</v>
      </c>
      <c r="J263" s="105">
        <v>99.305555555555557</v>
      </c>
      <c r="K263" s="106">
        <v>3.762295081967213</v>
      </c>
      <c r="L263" s="104">
        <v>68.032786885245898</v>
      </c>
      <c r="M263" s="105">
        <v>98.360655737704917</v>
      </c>
      <c r="N263" s="106">
        <v>3.5211267605633805</v>
      </c>
      <c r="O263" s="104">
        <v>49.29577464788732</v>
      </c>
      <c r="P263" s="105">
        <v>91.549295774647874</v>
      </c>
      <c r="Q263" s="106">
        <v>0.10951730418943528</v>
      </c>
      <c r="R263" s="104" t="s">
        <v>776</v>
      </c>
      <c r="S263" s="104">
        <v>7.6161202185792263</v>
      </c>
      <c r="T263" s="104" t="s">
        <v>776</v>
      </c>
      <c r="U263" s="104">
        <v>0.94489981785064003</v>
      </c>
      <c r="V263" s="105" t="s">
        <v>778</v>
      </c>
      <c r="W263" s="106">
        <v>0.1316510172143972</v>
      </c>
      <c r="X263" s="104" t="s">
        <v>778</v>
      </c>
      <c r="Y263" s="104">
        <v>11.120892018779351</v>
      </c>
      <c r="Z263" s="104" t="s">
        <v>778</v>
      </c>
      <c r="AA263" s="104">
        <v>7.7562597809076834</v>
      </c>
      <c r="AB263" s="105" t="s">
        <v>778</v>
      </c>
      <c r="AH263" s="36"/>
      <c r="AI263" s="37"/>
      <c r="AJ263" s="38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</row>
    <row r="264" spans="1:61" x14ac:dyDescent="0.25">
      <c r="A264" s="5">
        <v>227</v>
      </c>
      <c r="B264" s="27" t="s">
        <v>444</v>
      </c>
      <c r="C264" s="29">
        <v>10</v>
      </c>
      <c r="D264" s="21">
        <v>40</v>
      </c>
      <c r="E264" s="21">
        <v>50</v>
      </c>
      <c r="F264" s="21">
        <v>10</v>
      </c>
      <c r="G264" s="21">
        <v>0</v>
      </c>
      <c r="H264" s="22">
        <v>2.7</v>
      </c>
      <c r="I264" s="23">
        <v>10</v>
      </c>
      <c r="J264" s="30">
        <v>60</v>
      </c>
      <c r="K264" s="32">
        <v>3.8571428571428572</v>
      </c>
      <c r="L264" s="23">
        <v>85.714285714285708</v>
      </c>
      <c r="M264" s="30">
        <v>100</v>
      </c>
      <c r="N264" s="32">
        <v>3</v>
      </c>
      <c r="O264" s="23">
        <v>11.111111111111111</v>
      </c>
      <c r="P264" s="30">
        <v>77.777777777777771</v>
      </c>
      <c r="Q264" s="34">
        <v>1.157142857142857</v>
      </c>
      <c r="R264" s="25" t="s">
        <v>776</v>
      </c>
      <c r="S264" s="24">
        <v>75.714285714285708</v>
      </c>
      <c r="T264" s="25" t="s">
        <v>776</v>
      </c>
      <c r="U264" s="24">
        <v>40</v>
      </c>
      <c r="V264" s="35" t="s">
        <v>776</v>
      </c>
      <c r="W264" s="34">
        <v>0.29999999999999982</v>
      </c>
      <c r="X264" s="25" t="s">
        <v>776</v>
      </c>
      <c r="Y264" s="24">
        <v>1.1111111111111107</v>
      </c>
      <c r="Z264" s="25" t="s">
        <v>776</v>
      </c>
      <c r="AA264" s="24">
        <v>17.777777777777771</v>
      </c>
      <c r="AB264" s="35" t="s">
        <v>776</v>
      </c>
      <c r="AH264" s="36"/>
      <c r="AI264" s="37"/>
      <c r="AJ264" s="38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</row>
    <row r="265" spans="1:61" x14ac:dyDescent="0.25">
      <c r="A265" s="5">
        <v>228</v>
      </c>
      <c r="B265" s="27" t="s">
        <v>445</v>
      </c>
      <c r="C265" s="29">
        <v>7</v>
      </c>
      <c r="D265" s="21">
        <v>28.571428571428569</v>
      </c>
      <c r="E265" s="21">
        <v>14.285714285714285</v>
      </c>
      <c r="F265" s="21">
        <v>42.857142857142854</v>
      </c>
      <c r="G265" s="21">
        <v>14.285714285714285</v>
      </c>
      <c r="H265" s="22">
        <v>3.4285714285714284</v>
      </c>
      <c r="I265" s="23">
        <v>57.142857142857139</v>
      </c>
      <c r="J265" s="30">
        <v>71.428571428571416</v>
      </c>
      <c r="K265" s="32">
        <v>3.6666666666666665</v>
      </c>
      <c r="L265" s="23">
        <v>49.999999999999993</v>
      </c>
      <c r="M265" s="30">
        <v>83.333333333333314</v>
      </c>
      <c r="N265" s="32">
        <v>3.2</v>
      </c>
      <c r="O265" s="23">
        <v>20</v>
      </c>
      <c r="P265" s="30">
        <v>100</v>
      </c>
      <c r="Q265" s="34">
        <v>0.23809523809523814</v>
      </c>
      <c r="R265" s="25" t="s">
        <v>776</v>
      </c>
      <c r="S265" s="24">
        <v>7.1428571428571459</v>
      </c>
      <c r="T265" s="25" t="s">
        <v>778</v>
      </c>
      <c r="U265" s="24">
        <v>11.904761904761898</v>
      </c>
      <c r="V265" s="35" t="s">
        <v>776</v>
      </c>
      <c r="W265" s="34">
        <v>0.2285714285714282</v>
      </c>
      <c r="X265" s="25" t="s">
        <v>778</v>
      </c>
      <c r="Y265" s="24">
        <v>37.142857142857139</v>
      </c>
      <c r="Z265" s="25" t="s">
        <v>778</v>
      </c>
      <c r="AA265" s="24">
        <v>28.571428571428584</v>
      </c>
      <c r="AB265" s="35" t="s">
        <v>776</v>
      </c>
      <c r="AH265" s="36"/>
      <c r="AI265" s="37"/>
      <c r="AJ265" s="38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</row>
    <row r="266" spans="1:61" x14ac:dyDescent="0.25">
      <c r="A266" s="5">
        <v>229</v>
      </c>
      <c r="B266" s="27" t="s">
        <v>446</v>
      </c>
      <c r="C266" s="29">
        <v>8</v>
      </c>
      <c r="D266" s="21">
        <v>0</v>
      </c>
      <c r="E266" s="21">
        <v>37.5</v>
      </c>
      <c r="F266" s="21">
        <v>62.5</v>
      </c>
      <c r="G266" s="21">
        <v>0</v>
      </c>
      <c r="H266" s="22">
        <v>3.625</v>
      </c>
      <c r="I266" s="23">
        <v>62.5</v>
      </c>
      <c r="J266" s="30">
        <v>100</v>
      </c>
      <c r="K266" s="32">
        <v>3.3333333333333335</v>
      </c>
      <c r="L266" s="23">
        <v>33.333333333333329</v>
      </c>
      <c r="M266" s="30">
        <v>99.999999999999986</v>
      </c>
      <c r="N266" s="32">
        <v>3</v>
      </c>
      <c r="O266" s="23">
        <v>0</v>
      </c>
      <c r="P266" s="30">
        <v>100</v>
      </c>
      <c r="Q266" s="34">
        <v>0.29166666666666652</v>
      </c>
      <c r="R266" s="25" t="s">
        <v>778</v>
      </c>
      <c r="S266" s="24">
        <v>29.166666666666671</v>
      </c>
      <c r="T266" s="25" t="s">
        <v>778</v>
      </c>
      <c r="U266" s="24">
        <v>1.4210854715202004E-14</v>
      </c>
      <c r="V266" s="35" t="s">
        <v>777</v>
      </c>
      <c r="W266" s="34">
        <v>0.625</v>
      </c>
      <c r="X266" s="25" t="s">
        <v>778</v>
      </c>
      <c r="Y266" s="24">
        <v>62.5</v>
      </c>
      <c r="Z266" s="25" t="s">
        <v>778</v>
      </c>
      <c r="AA266" s="24">
        <v>0</v>
      </c>
      <c r="AB266" s="35" t="s">
        <v>777</v>
      </c>
      <c r="AH266" s="36"/>
      <c r="AI266" s="37"/>
      <c r="AJ266" s="38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</row>
    <row r="267" spans="1:61" x14ac:dyDescent="0.25">
      <c r="A267" s="5">
        <v>230</v>
      </c>
      <c r="B267" s="27" t="s">
        <v>447</v>
      </c>
      <c r="C267" s="29">
        <v>9</v>
      </c>
      <c r="D267" s="21">
        <v>0</v>
      </c>
      <c r="E267" s="21">
        <v>55.555555555555557</v>
      </c>
      <c r="F267" s="21">
        <v>33.333333333333329</v>
      </c>
      <c r="G267" s="21">
        <v>11.111111111111111</v>
      </c>
      <c r="H267" s="22">
        <v>3.5555555555555554</v>
      </c>
      <c r="I267" s="23">
        <v>44.444444444444443</v>
      </c>
      <c r="J267" s="30">
        <v>100</v>
      </c>
      <c r="K267" s="32">
        <v>3.25</v>
      </c>
      <c r="L267" s="23">
        <v>25</v>
      </c>
      <c r="M267" s="30">
        <v>100</v>
      </c>
      <c r="N267" s="32">
        <v>2.75</v>
      </c>
      <c r="O267" s="23">
        <v>16.666666666666664</v>
      </c>
      <c r="P267" s="30">
        <v>58.333333333333336</v>
      </c>
      <c r="Q267" s="34">
        <v>0.30555555555555536</v>
      </c>
      <c r="R267" s="25" t="s">
        <v>778</v>
      </c>
      <c r="S267" s="24">
        <v>19.444444444444443</v>
      </c>
      <c r="T267" s="25" t="s">
        <v>778</v>
      </c>
      <c r="U267" s="24">
        <v>0</v>
      </c>
      <c r="V267" s="35" t="s">
        <v>777</v>
      </c>
      <c r="W267" s="34">
        <v>0.80555555555555536</v>
      </c>
      <c r="X267" s="25" t="s">
        <v>778</v>
      </c>
      <c r="Y267" s="24">
        <v>27.777777777777779</v>
      </c>
      <c r="Z267" s="25" t="s">
        <v>778</v>
      </c>
      <c r="AA267" s="24">
        <v>41.666666666666664</v>
      </c>
      <c r="AB267" s="35" t="s">
        <v>778</v>
      </c>
      <c r="AH267" s="36"/>
      <c r="AI267" s="37"/>
      <c r="AJ267" s="38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</row>
    <row r="268" spans="1:61" x14ac:dyDescent="0.25">
      <c r="A268" s="5">
        <v>231</v>
      </c>
      <c r="B268" s="27" t="s">
        <v>448</v>
      </c>
      <c r="C268" s="29">
        <v>6</v>
      </c>
      <c r="D268" s="21">
        <v>0</v>
      </c>
      <c r="E268" s="21">
        <v>33.333333333333329</v>
      </c>
      <c r="F268" s="21">
        <v>66.666666666666657</v>
      </c>
      <c r="G268" s="21">
        <v>0</v>
      </c>
      <c r="H268" s="22">
        <v>3.6666666666666665</v>
      </c>
      <c r="I268" s="23">
        <v>66.666666666666657</v>
      </c>
      <c r="J268" s="30">
        <v>99.999999999999986</v>
      </c>
      <c r="K268" s="32">
        <v>3.0666666666666669</v>
      </c>
      <c r="L268" s="23">
        <v>13.333333333333334</v>
      </c>
      <c r="M268" s="30">
        <v>86.666666666666671</v>
      </c>
      <c r="N268" s="32">
        <v>2.1666666666666665</v>
      </c>
      <c r="O268" s="23">
        <v>0</v>
      </c>
      <c r="P268" s="30">
        <v>16.666666666666664</v>
      </c>
      <c r="Q268" s="34">
        <v>0.59999999999999964</v>
      </c>
      <c r="R268" s="25" t="s">
        <v>778</v>
      </c>
      <c r="S268" s="24">
        <v>53.333333333333321</v>
      </c>
      <c r="T268" s="25" t="s">
        <v>778</v>
      </c>
      <c r="U268" s="24">
        <v>13.333333333333314</v>
      </c>
      <c r="V268" s="35" t="s">
        <v>778</v>
      </c>
      <c r="W268" s="34">
        <v>1.5</v>
      </c>
      <c r="X268" s="25" t="s">
        <v>778</v>
      </c>
      <c r="Y268" s="24">
        <v>66.666666666666657</v>
      </c>
      <c r="Z268" s="25" t="s">
        <v>778</v>
      </c>
      <c r="AA268" s="24">
        <v>83.333333333333314</v>
      </c>
      <c r="AB268" s="35" t="s">
        <v>778</v>
      </c>
      <c r="AH268" s="36"/>
      <c r="AI268" s="37"/>
      <c r="AJ268" s="38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</row>
    <row r="269" spans="1:61" x14ac:dyDescent="0.25">
      <c r="A269" s="5">
        <v>232</v>
      </c>
      <c r="B269" s="27" t="s">
        <v>449</v>
      </c>
      <c r="C269" s="29">
        <v>7</v>
      </c>
      <c r="D269" s="21">
        <v>0</v>
      </c>
      <c r="E269" s="21">
        <v>28.571428571428569</v>
      </c>
      <c r="F269" s="21">
        <v>42.857142857142854</v>
      </c>
      <c r="G269" s="21">
        <v>28.571428571428569</v>
      </c>
      <c r="H269" s="22">
        <v>4</v>
      </c>
      <c r="I269" s="23">
        <v>71.428571428571416</v>
      </c>
      <c r="J269" s="30">
        <v>99.999999999999986</v>
      </c>
      <c r="K269" s="32">
        <v>3.5</v>
      </c>
      <c r="L269" s="23">
        <v>50</v>
      </c>
      <c r="M269" s="30">
        <v>100</v>
      </c>
      <c r="N269" s="32">
        <v>3.25</v>
      </c>
      <c r="O269" s="23">
        <v>25</v>
      </c>
      <c r="P269" s="30">
        <v>100</v>
      </c>
      <c r="Q269" s="34">
        <v>0.5</v>
      </c>
      <c r="R269" s="25" t="s">
        <v>778</v>
      </c>
      <c r="S269" s="24">
        <v>21.428571428571416</v>
      </c>
      <c r="T269" s="25" t="s">
        <v>778</v>
      </c>
      <c r="U269" s="24">
        <v>1.4210854715202004E-14</v>
      </c>
      <c r="V269" s="35" t="s">
        <v>777</v>
      </c>
      <c r="W269" s="34">
        <v>0.75</v>
      </c>
      <c r="X269" s="25" t="s">
        <v>778</v>
      </c>
      <c r="Y269" s="24">
        <v>46.428571428571416</v>
      </c>
      <c r="Z269" s="25" t="s">
        <v>778</v>
      </c>
      <c r="AA269" s="24">
        <v>1.4210854715202004E-14</v>
      </c>
      <c r="AB269" s="35" t="s">
        <v>777</v>
      </c>
      <c r="AH269" s="36"/>
      <c r="AI269" s="37"/>
      <c r="AJ269" s="38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</row>
    <row r="270" spans="1:61" x14ac:dyDescent="0.25">
      <c r="A270" s="5">
        <v>233</v>
      </c>
      <c r="B270" s="27" t="s">
        <v>450</v>
      </c>
      <c r="C270" s="29">
        <v>15</v>
      </c>
      <c r="D270" s="21">
        <v>0</v>
      </c>
      <c r="E270" s="21">
        <v>60</v>
      </c>
      <c r="F270" s="21">
        <v>40</v>
      </c>
      <c r="G270" s="21">
        <v>0</v>
      </c>
      <c r="H270" s="22">
        <v>3.4</v>
      </c>
      <c r="I270" s="23">
        <v>40</v>
      </c>
      <c r="J270" s="30">
        <v>100</v>
      </c>
      <c r="K270" s="32">
        <v>3.4285714285714284</v>
      </c>
      <c r="L270" s="23">
        <v>42.857142857142854</v>
      </c>
      <c r="M270" s="30">
        <v>95.238095238095241</v>
      </c>
      <c r="N270" s="32">
        <v>3.5294117647058822</v>
      </c>
      <c r="O270" s="23">
        <v>52.941176470588232</v>
      </c>
      <c r="P270" s="30">
        <v>94.117647058823508</v>
      </c>
      <c r="Q270" s="34">
        <v>2.857142857142847E-2</v>
      </c>
      <c r="R270" s="25" t="s">
        <v>776</v>
      </c>
      <c r="S270" s="24">
        <v>2.8571428571428541</v>
      </c>
      <c r="T270" s="25" t="s">
        <v>776</v>
      </c>
      <c r="U270" s="24">
        <v>4.7619047619047592</v>
      </c>
      <c r="V270" s="35" t="s">
        <v>778</v>
      </c>
      <c r="W270" s="34">
        <v>0.12941176470588234</v>
      </c>
      <c r="X270" s="25" t="s">
        <v>776</v>
      </c>
      <c r="Y270" s="24">
        <v>12.941176470588232</v>
      </c>
      <c r="Z270" s="25" t="s">
        <v>776</v>
      </c>
      <c r="AA270" s="24">
        <v>5.8823529411764923</v>
      </c>
      <c r="AB270" s="35" t="s">
        <v>778</v>
      </c>
      <c r="AH270" s="36"/>
      <c r="AI270" s="37"/>
      <c r="AJ270" s="38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</row>
    <row r="271" spans="1:61" x14ac:dyDescent="0.25">
      <c r="A271" s="11" t="s">
        <v>44</v>
      </c>
      <c r="B271" s="102"/>
      <c r="C271" s="103">
        <v>62</v>
      </c>
      <c r="D271" s="104">
        <v>9.67741935483871</v>
      </c>
      <c r="E271" s="104">
        <v>43.548387096774192</v>
      </c>
      <c r="F271" s="104">
        <v>40.322580645161288</v>
      </c>
      <c r="G271" s="104">
        <v>6.4516129032258061</v>
      </c>
      <c r="H271" s="104">
        <v>3.435483870967742</v>
      </c>
      <c r="I271" s="104">
        <v>46.774193548387096</v>
      </c>
      <c r="J271" s="105">
        <v>90.322580645161295</v>
      </c>
      <c r="K271" s="106">
        <v>3.3968253968253967</v>
      </c>
      <c r="L271" s="104">
        <v>39.682539682539677</v>
      </c>
      <c r="M271" s="105">
        <v>93.650793650793645</v>
      </c>
      <c r="N271" s="106">
        <v>3.0517241379310347</v>
      </c>
      <c r="O271" s="104">
        <v>24.137931034482758</v>
      </c>
      <c r="P271" s="105">
        <v>77.58620689655173</v>
      </c>
      <c r="Q271" s="106">
        <v>3.8658474142345245E-2</v>
      </c>
      <c r="R271" s="104" t="s">
        <v>778</v>
      </c>
      <c r="S271" s="104">
        <v>7.0916538658474195</v>
      </c>
      <c r="T271" s="104" t="s">
        <v>778</v>
      </c>
      <c r="U271" s="104">
        <v>3.3282130056323496</v>
      </c>
      <c r="V271" s="105" t="s">
        <v>776</v>
      </c>
      <c r="W271" s="106">
        <v>0.3837597330367073</v>
      </c>
      <c r="X271" s="104" t="s">
        <v>778</v>
      </c>
      <c r="Y271" s="104">
        <v>22.636262513904338</v>
      </c>
      <c r="Z271" s="104" t="s">
        <v>778</v>
      </c>
      <c r="AA271" s="104">
        <v>12.736373748609566</v>
      </c>
      <c r="AB271" s="105" t="s">
        <v>778</v>
      </c>
      <c r="AH271" s="36"/>
      <c r="AI271" s="37"/>
      <c r="AJ271" s="38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</row>
    <row r="272" spans="1:61" x14ac:dyDescent="0.25">
      <c r="A272" s="5">
        <v>234</v>
      </c>
      <c r="B272" s="27" t="s">
        <v>451</v>
      </c>
      <c r="C272" s="29">
        <v>28</v>
      </c>
      <c r="D272" s="21">
        <v>7.1428571428571423</v>
      </c>
      <c r="E272" s="21">
        <v>35.714285714285715</v>
      </c>
      <c r="F272" s="21">
        <v>46.428571428571431</v>
      </c>
      <c r="G272" s="21">
        <v>10.714285714285714</v>
      </c>
      <c r="H272" s="22">
        <v>3.6071428571428572</v>
      </c>
      <c r="I272" s="23">
        <v>57.142857142857146</v>
      </c>
      <c r="J272" s="30">
        <v>92.857142857142847</v>
      </c>
      <c r="K272" s="32">
        <v>3.35</v>
      </c>
      <c r="L272" s="23">
        <v>35</v>
      </c>
      <c r="M272" s="30">
        <v>90</v>
      </c>
      <c r="N272" s="32">
        <v>2.76</v>
      </c>
      <c r="O272" s="23">
        <v>12</v>
      </c>
      <c r="P272" s="30">
        <v>60</v>
      </c>
      <c r="Q272" s="34">
        <v>0.25714285714285712</v>
      </c>
      <c r="R272" s="25" t="s">
        <v>778</v>
      </c>
      <c r="S272" s="24">
        <v>22.142857142857146</v>
      </c>
      <c r="T272" s="25" t="s">
        <v>778</v>
      </c>
      <c r="U272" s="24">
        <v>2.857142857142847</v>
      </c>
      <c r="V272" s="35" t="s">
        <v>778</v>
      </c>
      <c r="W272" s="34">
        <v>0.84714285714285742</v>
      </c>
      <c r="X272" s="25" t="s">
        <v>778</v>
      </c>
      <c r="Y272" s="24">
        <v>45.142857142857146</v>
      </c>
      <c r="Z272" s="25" t="s">
        <v>778</v>
      </c>
      <c r="AA272" s="24">
        <v>32.857142857142847</v>
      </c>
      <c r="AB272" s="35" t="s">
        <v>778</v>
      </c>
      <c r="AH272" s="36"/>
      <c r="AI272" s="37"/>
      <c r="AJ272" s="38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</row>
    <row r="273" spans="1:61" x14ac:dyDescent="0.25">
      <c r="A273" s="5">
        <v>235</v>
      </c>
      <c r="B273" s="27" t="s">
        <v>452</v>
      </c>
      <c r="C273" s="29">
        <v>23</v>
      </c>
      <c r="D273" s="21">
        <v>0</v>
      </c>
      <c r="E273" s="21">
        <v>47.826086956521742</v>
      </c>
      <c r="F273" s="21">
        <v>52.173913043478258</v>
      </c>
      <c r="G273" s="21">
        <v>0</v>
      </c>
      <c r="H273" s="22">
        <v>3.5217391304347827</v>
      </c>
      <c r="I273" s="23">
        <v>52.173913043478258</v>
      </c>
      <c r="J273" s="30">
        <v>100</v>
      </c>
      <c r="K273" s="32">
        <v>3.5454545454545454</v>
      </c>
      <c r="L273" s="23">
        <v>50</v>
      </c>
      <c r="M273" s="30">
        <v>100</v>
      </c>
      <c r="N273" s="32">
        <v>3.125</v>
      </c>
      <c r="O273" s="23">
        <v>33.333333333333329</v>
      </c>
      <c r="P273" s="30">
        <v>79.166666666666657</v>
      </c>
      <c r="Q273" s="34">
        <v>2.3715415019762709E-2</v>
      </c>
      <c r="R273" s="25" t="s">
        <v>776</v>
      </c>
      <c r="S273" s="24">
        <v>2.1739130434782581</v>
      </c>
      <c r="T273" s="25" t="s">
        <v>778</v>
      </c>
      <c r="U273" s="24">
        <v>0</v>
      </c>
      <c r="V273" s="35" t="s">
        <v>777</v>
      </c>
      <c r="W273" s="34">
        <v>0.39673913043478271</v>
      </c>
      <c r="X273" s="25" t="s">
        <v>778</v>
      </c>
      <c r="Y273" s="24">
        <v>18.840579710144929</v>
      </c>
      <c r="Z273" s="25" t="s">
        <v>778</v>
      </c>
      <c r="AA273" s="24">
        <v>20.833333333333343</v>
      </c>
      <c r="AB273" s="35" t="s">
        <v>778</v>
      </c>
      <c r="AH273" s="36"/>
      <c r="AI273" s="37"/>
      <c r="AJ273" s="38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</row>
    <row r="274" spans="1:61" x14ac:dyDescent="0.25">
      <c r="A274" s="5">
        <v>236</v>
      </c>
      <c r="B274" s="27" t="s">
        <v>453</v>
      </c>
      <c r="C274" s="29">
        <v>12</v>
      </c>
      <c r="D274" s="21">
        <v>0</v>
      </c>
      <c r="E274" s="21">
        <v>25</v>
      </c>
      <c r="F274" s="21">
        <v>58.333333333333336</v>
      </c>
      <c r="G274" s="21">
        <v>16.666666666666664</v>
      </c>
      <c r="H274" s="22">
        <v>3.9166666666666665</v>
      </c>
      <c r="I274" s="23">
        <v>75</v>
      </c>
      <c r="J274" s="30">
        <v>100</v>
      </c>
      <c r="K274" s="32">
        <v>3.4666666666666668</v>
      </c>
      <c r="L274" s="23">
        <v>46.666666666666664</v>
      </c>
      <c r="M274" s="30">
        <v>100</v>
      </c>
      <c r="N274" s="32">
        <v>3.1153846153846154</v>
      </c>
      <c r="O274" s="23">
        <v>19.230769230769234</v>
      </c>
      <c r="P274" s="30">
        <v>92.307692307692292</v>
      </c>
      <c r="Q274" s="34">
        <v>0.44999999999999973</v>
      </c>
      <c r="R274" s="25" t="s">
        <v>778</v>
      </c>
      <c r="S274" s="24">
        <v>28.333333333333336</v>
      </c>
      <c r="T274" s="25" t="s">
        <v>778</v>
      </c>
      <c r="U274" s="24">
        <v>0</v>
      </c>
      <c r="V274" s="35" t="s">
        <v>777</v>
      </c>
      <c r="W274" s="34">
        <v>0.8012820512820511</v>
      </c>
      <c r="X274" s="25" t="s">
        <v>778</v>
      </c>
      <c r="Y274" s="24">
        <v>55.769230769230766</v>
      </c>
      <c r="Z274" s="25" t="s">
        <v>778</v>
      </c>
      <c r="AA274" s="24">
        <v>7.6923076923077076</v>
      </c>
      <c r="AB274" s="35" t="s">
        <v>778</v>
      </c>
      <c r="AH274" s="36"/>
      <c r="AI274" s="37"/>
      <c r="AJ274" s="38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</row>
    <row r="275" spans="1:61" x14ac:dyDescent="0.25">
      <c r="A275" s="5">
        <v>237</v>
      </c>
      <c r="B275" s="27" t="s">
        <v>454</v>
      </c>
      <c r="C275" s="29">
        <v>25</v>
      </c>
      <c r="D275" s="21">
        <v>8</v>
      </c>
      <c r="E275" s="21">
        <v>40</v>
      </c>
      <c r="F275" s="21">
        <v>52</v>
      </c>
      <c r="G275" s="21">
        <v>0</v>
      </c>
      <c r="H275" s="22">
        <v>3.44</v>
      </c>
      <c r="I275" s="23">
        <v>52</v>
      </c>
      <c r="J275" s="30">
        <v>92</v>
      </c>
      <c r="K275" s="32">
        <v>3.1111111111111112</v>
      </c>
      <c r="L275" s="23">
        <v>33.333333333333329</v>
      </c>
      <c r="M275" s="30">
        <v>77.777777777777771</v>
      </c>
      <c r="N275" s="32">
        <v>3.2727272727272729</v>
      </c>
      <c r="O275" s="23">
        <v>36.363636363636367</v>
      </c>
      <c r="P275" s="30">
        <v>90.909090909090907</v>
      </c>
      <c r="Q275" s="34">
        <v>0.32888888888888879</v>
      </c>
      <c r="R275" s="25" t="s">
        <v>778</v>
      </c>
      <c r="S275" s="24">
        <v>18.666666666666671</v>
      </c>
      <c r="T275" s="25" t="s">
        <v>778</v>
      </c>
      <c r="U275" s="24">
        <v>14.222222222222229</v>
      </c>
      <c r="V275" s="35" t="s">
        <v>778</v>
      </c>
      <c r="W275" s="34">
        <v>0.16727272727272702</v>
      </c>
      <c r="X275" s="25" t="s">
        <v>778</v>
      </c>
      <c r="Y275" s="24">
        <v>15.636363636363633</v>
      </c>
      <c r="Z275" s="25" t="s">
        <v>778</v>
      </c>
      <c r="AA275" s="24">
        <v>1.0909090909090935</v>
      </c>
      <c r="AB275" s="35" t="s">
        <v>778</v>
      </c>
      <c r="AH275" s="36"/>
      <c r="AI275" s="37"/>
      <c r="AJ275" s="38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</row>
    <row r="276" spans="1:61" x14ac:dyDescent="0.25">
      <c r="A276" s="11" t="s">
        <v>45</v>
      </c>
      <c r="B276" s="102"/>
      <c r="C276" s="103">
        <v>88</v>
      </c>
      <c r="D276" s="104">
        <v>4.5454545454545459</v>
      </c>
      <c r="E276" s="104">
        <v>38.636363636363633</v>
      </c>
      <c r="F276" s="104">
        <v>51.136363636363633</v>
      </c>
      <c r="G276" s="104">
        <v>5.6818181818181817</v>
      </c>
      <c r="H276" s="104">
        <v>3.5795454545454546</v>
      </c>
      <c r="I276" s="104">
        <v>56.818181818181813</v>
      </c>
      <c r="J276" s="105">
        <v>95.454545454545453</v>
      </c>
      <c r="K276" s="106">
        <v>3.4090909090909092</v>
      </c>
      <c r="L276" s="104">
        <v>42.424242424242422</v>
      </c>
      <c r="M276" s="105">
        <v>93.939393939393938</v>
      </c>
      <c r="N276" s="106">
        <v>3.0348837209302326</v>
      </c>
      <c r="O276" s="104">
        <v>23.255813953488371</v>
      </c>
      <c r="P276" s="105">
        <v>79.069767441860463</v>
      </c>
      <c r="Q276" s="106">
        <v>0.17045454545454541</v>
      </c>
      <c r="R276" s="104" t="s">
        <v>778</v>
      </c>
      <c r="S276" s="104">
        <v>14.393939393939391</v>
      </c>
      <c r="T276" s="104" t="s">
        <v>778</v>
      </c>
      <c r="U276" s="104">
        <v>1.5151515151515156</v>
      </c>
      <c r="V276" s="105" t="s">
        <v>778</v>
      </c>
      <c r="W276" s="106">
        <v>0.54466173361522197</v>
      </c>
      <c r="X276" s="104" t="s">
        <v>778</v>
      </c>
      <c r="Y276" s="104">
        <v>33.562367864693442</v>
      </c>
      <c r="Z276" s="104" t="s">
        <v>778</v>
      </c>
      <c r="AA276" s="104">
        <v>16.38477801268499</v>
      </c>
      <c r="AB276" s="105" t="s">
        <v>778</v>
      </c>
      <c r="AH276" s="36"/>
      <c r="AI276" s="37"/>
      <c r="AJ276" s="38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</row>
    <row r="277" spans="1:61" x14ac:dyDescent="0.25">
      <c r="A277" s="5">
        <v>238</v>
      </c>
      <c r="B277" s="27" t="s">
        <v>455</v>
      </c>
      <c r="C277" s="29">
        <v>20</v>
      </c>
      <c r="D277" s="21">
        <v>5</v>
      </c>
      <c r="E277" s="21">
        <v>55.000000000000007</v>
      </c>
      <c r="F277" s="21">
        <v>35</v>
      </c>
      <c r="G277" s="21">
        <v>5</v>
      </c>
      <c r="H277" s="22">
        <v>3.4</v>
      </c>
      <c r="I277" s="23">
        <v>40</v>
      </c>
      <c r="J277" s="30">
        <v>95</v>
      </c>
      <c r="K277" s="32">
        <v>3.6923076923076925</v>
      </c>
      <c r="L277" s="23">
        <v>61.53846153846154</v>
      </c>
      <c r="M277" s="30">
        <v>100.00000000000001</v>
      </c>
      <c r="N277" s="32">
        <v>2.9</v>
      </c>
      <c r="O277" s="23">
        <v>10</v>
      </c>
      <c r="P277" s="30">
        <v>80</v>
      </c>
      <c r="Q277" s="34">
        <v>0.2923076923076926</v>
      </c>
      <c r="R277" s="25" t="s">
        <v>776</v>
      </c>
      <c r="S277" s="24">
        <v>21.53846153846154</v>
      </c>
      <c r="T277" s="25" t="s">
        <v>776</v>
      </c>
      <c r="U277" s="24">
        <v>5.0000000000000142</v>
      </c>
      <c r="V277" s="35" t="s">
        <v>776</v>
      </c>
      <c r="W277" s="34">
        <v>0.5</v>
      </c>
      <c r="X277" s="25" t="s">
        <v>778</v>
      </c>
      <c r="Y277" s="24">
        <v>30</v>
      </c>
      <c r="Z277" s="25" t="s">
        <v>778</v>
      </c>
      <c r="AA277" s="24">
        <v>15</v>
      </c>
      <c r="AB277" s="35" t="s">
        <v>778</v>
      </c>
      <c r="AH277" s="36"/>
      <c r="AI277" s="37"/>
      <c r="AJ277" s="38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</row>
    <row r="278" spans="1:61" x14ac:dyDescent="0.25">
      <c r="A278" s="5">
        <v>239</v>
      </c>
      <c r="B278" s="27" t="s">
        <v>456</v>
      </c>
      <c r="C278" s="29">
        <v>5</v>
      </c>
      <c r="D278" s="21">
        <v>0</v>
      </c>
      <c r="E278" s="21">
        <v>20</v>
      </c>
      <c r="F278" s="21">
        <v>80</v>
      </c>
      <c r="G278" s="21">
        <v>0</v>
      </c>
      <c r="H278" s="22">
        <v>3.8</v>
      </c>
      <c r="I278" s="23">
        <v>80</v>
      </c>
      <c r="J278" s="30">
        <v>100</v>
      </c>
      <c r="K278" s="32">
        <v>4.333333333333333</v>
      </c>
      <c r="L278" s="23">
        <v>83.333333333333329</v>
      </c>
      <c r="M278" s="30">
        <v>100</v>
      </c>
      <c r="N278" s="32">
        <v>3.625</v>
      </c>
      <c r="O278" s="23">
        <v>62.5</v>
      </c>
      <c r="P278" s="30">
        <v>100</v>
      </c>
      <c r="Q278" s="34">
        <v>0.53333333333333321</v>
      </c>
      <c r="R278" s="25" t="s">
        <v>776</v>
      </c>
      <c r="S278" s="24">
        <v>3.3333333333333286</v>
      </c>
      <c r="T278" s="25" t="s">
        <v>776</v>
      </c>
      <c r="U278" s="24">
        <v>0</v>
      </c>
      <c r="V278" s="35" t="s">
        <v>777</v>
      </c>
      <c r="W278" s="34">
        <v>0.17499999999999982</v>
      </c>
      <c r="X278" s="25" t="s">
        <v>778</v>
      </c>
      <c r="Y278" s="24">
        <v>17.5</v>
      </c>
      <c r="Z278" s="25" t="s">
        <v>778</v>
      </c>
      <c r="AA278" s="24">
        <v>0</v>
      </c>
      <c r="AB278" s="35" t="s">
        <v>777</v>
      </c>
      <c r="AH278" s="36"/>
      <c r="AI278" s="37"/>
      <c r="AJ278" s="38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</row>
    <row r="279" spans="1:61" x14ac:dyDescent="0.25">
      <c r="A279" s="5">
        <v>240</v>
      </c>
      <c r="B279" s="27" t="s">
        <v>457</v>
      </c>
      <c r="C279" s="29">
        <v>5</v>
      </c>
      <c r="D279" s="21">
        <v>0</v>
      </c>
      <c r="E279" s="21">
        <v>40</v>
      </c>
      <c r="F279" s="21">
        <v>60</v>
      </c>
      <c r="G279" s="21">
        <v>0</v>
      </c>
      <c r="H279" s="22">
        <v>3.6</v>
      </c>
      <c r="I279" s="23">
        <v>60</v>
      </c>
      <c r="J279" s="30">
        <v>100</v>
      </c>
      <c r="K279" s="32">
        <v>4</v>
      </c>
      <c r="L279" s="23">
        <v>77.777777777777771</v>
      </c>
      <c r="M279" s="30">
        <v>100</v>
      </c>
      <c r="N279" s="32">
        <v>3.1</v>
      </c>
      <c r="O279" s="23">
        <v>10</v>
      </c>
      <c r="P279" s="30">
        <v>100</v>
      </c>
      <c r="Q279" s="34">
        <v>0.39999999999999991</v>
      </c>
      <c r="R279" s="25" t="s">
        <v>776</v>
      </c>
      <c r="S279" s="24">
        <v>17.777777777777771</v>
      </c>
      <c r="T279" s="25" t="s">
        <v>776</v>
      </c>
      <c r="U279" s="24">
        <v>0</v>
      </c>
      <c r="V279" s="35" t="s">
        <v>777</v>
      </c>
      <c r="W279" s="34">
        <v>0.5</v>
      </c>
      <c r="X279" s="25" t="s">
        <v>778</v>
      </c>
      <c r="Y279" s="24">
        <v>50</v>
      </c>
      <c r="Z279" s="25" t="s">
        <v>778</v>
      </c>
      <c r="AA279" s="24">
        <v>0</v>
      </c>
      <c r="AB279" s="35" t="s">
        <v>777</v>
      </c>
      <c r="AH279" s="36"/>
      <c r="AI279" s="37"/>
      <c r="AJ279" s="38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</row>
    <row r="280" spans="1:61" x14ac:dyDescent="0.25">
      <c r="A280" s="5">
        <v>241</v>
      </c>
      <c r="B280" s="27" t="s">
        <v>458</v>
      </c>
      <c r="C280" s="29">
        <v>49</v>
      </c>
      <c r="D280" s="21">
        <v>2.0408163265306123</v>
      </c>
      <c r="E280" s="21">
        <v>53.061224489795919</v>
      </c>
      <c r="F280" s="21">
        <v>44.897959183673471</v>
      </c>
      <c r="G280" s="21">
        <v>0</v>
      </c>
      <c r="H280" s="22">
        <v>3.4285714285714284</v>
      </c>
      <c r="I280" s="23">
        <v>44.897959183673471</v>
      </c>
      <c r="J280" s="30">
        <v>97.959183673469397</v>
      </c>
      <c r="K280" s="32">
        <v>3.5789473684210527</v>
      </c>
      <c r="L280" s="23">
        <v>57.89473684210526</v>
      </c>
      <c r="M280" s="30">
        <v>94.736842105263136</v>
      </c>
      <c r="N280" s="32">
        <v>3.3823529411764706</v>
      </c>
      <c r="O280" s="23">
        <v>44.117647058823522</v>
      </c>
      <c r="P280" s="30">
        <v>91.176470588235276</v>
      </c>
      <c r="Q280" s="34">
        <v>0.15037593984962427</v>
      </c>
      <c r="R280" s="25" t="s">
        <v>776</v>
      </c>
      <c r="S280" s="24">
        <v>12.996777658431789</v>
      </c>
      <c r="T280" s="25" t="s">
        <v>776</v>
      </c>
      <c r="U280" s="24">
        <v>3.2223415682062608</v>
      </c>
      <c r="V280" s="35" t="s">
        <v>778</v>
      </c>
      <c r="W280" s="34">
        <v>4.6218487394957819E-2</v>
      </c>
      <c r="X280" s="25" t="s">
        <v>778</v>
      </c>
      <c r="Y280" s="24">
        <v>0.78031212484994938</v>
      </c>
      <c r="Z280" s="25" t="s">
        <v>778</v>
      </c>
      <c r="AA280" s="24">
        <v>6.7827130852341213</v>
      </c>
      <c r="AB280" s="35" t="s">
        <v>778</v>
      </c>
      <c r="AH280" s="36"/>
      <c r="AI280" s="37"/>
      <c r="AJ280" s="38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</row>
    <row r="281" spans="1:61" x14ac:dyDescent="0.25">
      <c r="A281" s="5">
        <v>242</v>
      </c>
      <c r="B281" s="27" t="s">
        <v>459</v>
      </c>
      <c r="C281" s="29">
        <v>18</v>
      </c>
      <c r="D281" s="21">
        <v>0</v>
      </c>
      <c r="E281" s="21">
        <v>55.555555555555557</v>
      </c>
      <c r="F281" s="21">
        <v>44.444444444444443</v>
      </c>
      <c r="G281" s="21">
        <v>0</v>
      </c>
      <c r="H281" s="22">
        <v>3.4444444444444446</v>
      </c>
      <c r="I281" s="23">
        <v>44.444444444444443</v>
      </c>
      <c r="J281" s="30">
        <v>100</v>
      </c>
      <c r="K281" s="32">
        <v>3.8571428571428572</v>
      </c>
      <c r="L281" s="23">
        <v>57.142857142857139</v>
      </c>
      <c r="M281" s="30">
        <v>99.999999999999986</v>
      </c>
      <c r="N281" s="32">
        <v>3.4</v>
      </c>
      <c r="O281" s="23">
        <v>40</v>
      </c>
      <c r="P281" s="30">
        <v>100</v>
      </c>
      <c r="Q281" s="34">
        <v>0.41269841269841256</v>
      </c>
      <c r="R281" s="25" t="s">
        <v>776</v>
      </c>
      <c r="S281" s="24">
        <v>12.698412698412696</v>
      </c>
      <c r="T281" s="25" t="s">
        <v>776</v>
      </c>
      <c r="U281" s="24">
        <v>1.4210854715202004E-14</v>
      </c>
      <c r="V281" s="35" t="s">
        <v>777</v>
      </c>
      <c r="W281" s="34">
        <v>4.4444444444444731E-2</v>
      </c>
      <c r="X281" s="25" t="s">
        <v>778</v>
      </c>
      <c r="Y281" s="24">
        <v>4.4444444444444429</v>
      </c>
      <c r="Z281" s="25" t="s">
        <v>778</v>
      </c>
      <c r="AA281" s="24">
        <v>0</v>
      </c>
      <c r="AB281" s="35" t="s">
        <v>777</v>
      </c>
      <c r="AH281" s="36"/>
      <c r="AI281" s="37"/>
      <c r="AJ281" s="38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</row>
    <row r="282" spans="1:61" x14ac:dyDescent="0.25">
      <c r="A282" s="5">
        <v>243</v>
      </c>
      <c r="B282" s="27" t="s">
        <v>460</v>
      </c>
      <c r="C282" s="29">
        <v>2</v>
      </c>
      <c r="D282" s="21">
        <v>0</v>
      </c>
      <c r="E282" s="21">
        <v>50</v>
      </c>
      <c r="F282" s="21">
        <v>50</v>
      </c>
      <c r="G282" s="21">
        <v>0</v>
      </c>
      <c r="H282" s="22">
        <v>3.5</v>
      </c>
      <c r="I282" s="23">
        <v>50</v>
      </c>
      <c r="J282" s="30">
        <v>100</v>
      </c>
      <c r="K282" s="32">
        <v>3.2222222222222223</v>
      </c>
      <c r="L282" s="23">
        <v>33.333333333333329</v>
      </c>
      <c r="M282" s="30">
        <v>88.888888888888886</v>
      </c>
      <c r="N282" s="32">
        <v>4</v>
      </c>
      <c r="O282" s="23">
        <v>100</v>
      </c>
      <c r="P282" s="30">
        <v>100</v>
      </c>
      <c r="Q282" s="34">
        <v>0.27777777777777768</v>
      </c>
      <c r="R282" s="25" t="s">
        <v>778</v>
      </c>
      <c r="S282" s="24">
        <v>16.666666666666671</v>
      </c>
      <c r="T282" s="25" t="s">
        <v>778</v>
      </c>
      <c r="U282" s="24">
        <v>11.111111111111114</v>
      </c>
      <c r="V282" s="35" t="s">
        <v>778</v>
      </c>
      <c r="W282" s="34">
        <v>0.5</v>
      </c>
      <c r="X282" s="25" t="s">
        <v>776</v>
      </c>
      <c r="Y282" s="24">
        <v>50</v>
      </c>
      <c r="Z282" s="25" t="s">
        <v>776</v>
      </c>
      <c r="AA282" s="24">
        <v>0</v>
      </c>
      <c r="AB282" s="35" t="s">
        <v>777</v>
      </c>
      <c r="AH282" s="36"/>
      <c r="AI282" s="37"/>
      <c r="AJ282" s="38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</row>
    <row r="283" spans="1:61" x14ac:dyDescent="0.25">
      <c r="A283" s="11" t="s">
        <v>46</v>
      </c>
      <c r="B283" s="102"/>
      <c r="C283" s="103">
        <v>99</v>
      </c>
      <c r="D283" s="104">
        <v>2.0202020202020203</v>
      </c>
      <c r="E283" s="104">
        <v>51.515151515151516</v>
      </c>
      <c r="F283" s="104">
        <v>45.454545454545453</v>
      </c>
      <c r="G283" s="104">
        <v>1.0101010101010102</v>
      </c>
      <c r="H283" s="104">
        <v>3.4545454545454546</v>
      </c>
      <c r="I283" s="104">
        <v>46.464646464646464</v>
      </c>
      <c r="J283" s="105">
        <v>97.979797979797979</v>
      </c>
      <c r="K283" s="106">
        <v>3.6829268292682928</v>
      </c>
      <c r="L283" s="104">
        <v>59.756097560975611</v>
      </c>
      <c r="M283" s="105">
        <v>96.341463414634148</v>
      </c>
      <c r="N283" s="106">
        <v>3.2926829268292681</v>
      </c>
      <c r="O283" s="104">
        <v>36.585365853658537</v>
      </c>
      <c r="P283" s="105">
        <v>91.463414634146346</v>
      </c>
      <c r="Q283" s="106">
        <v>0.22838137472283826</v>
      </c>
      <c r="R283" s="104" t="s">
        <v>776</v>
      </c>
      <c r="S283" s="104">
        <v>13.291451096329148</v>
      </c>
      <c r="T283" s="104" t="s">
        <v>776</v>
      </c>
      <c r="U283" s="104">
        <v>1.6383345651638308</v>
      </c>
      <c r="V283" s="105" t="s">
        <v>778</v>
      </c>
      <c r="W283" s="106">
        <v>0.16186252771618648</v>
      </c>
      <c r="X283" s="104" t="s">
        <v>778</v>
      </c>
      <c r="Y283" s="104">
        <v>9.8792806109879265</v>
      </c>
      <c r="Z283" s="104" t="s">
        <v>778</v>
      </c>
      <c r="AA283" s="104">
        <v>6.5163833456516329</v>
      </c>
      <c r="AB283" s="105" t="s">
        <v>778</v>
      </c>
      <c r="AH283" s="36"/>
      <c r="AI283" s="37"/>
      <c r="AJ283" s="38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</row>
    <row r="284" spans="1:61" x14ac:dyDescent="0.25">
      <c r="A284" s="5">
        <v>244</v>
      </c>
      <c r="B284" s="27" t="s">
        <v>461</v>
      </c>
      <c r="C284" s="29">
        <v>5</v>
      </c>
      <c r="D284" s="21">
        <v>0</v>
      </c>
      <c r="E284" s="21">
        <v>40</v>
      </c>
      <c r="F284" s="21">
        <v>60</v>
      </c>
      <c r="G284" s="21">
        <v>0</v>
      </c>
      <c r="H284" s="22">
        <v>3.6</v>
      </c>
      <c r="I284" s="23">
        <v>60</v>
      </c>
      <c r="J284" s="30">
        <v>100</v>
      </c>
      <c r="K284" s="32">
        <v>3.2727272727272729</v>
      </c>
      <c r="L284" s="23">
        <v>27.272727272727273</v>
      </c>
      <c r="M284" s="30">
        <v>90.909090909090907</v>
      </c>
      <c r="N284" s="32">
        <v>3.4375</v>
      </c>
      <c r="O284" s="23">
        <v>31.25</v>
      </c>
      <c r="P284" s="30">
        <v>100</v>
      </c>
      <c r="Q284" s="34">
        <v>0.32727272727272716</v>
      </c>
      <c r="R284" s="25" t="s">
        <v>778</v>
      </c>
      <c r="S284" s="24">
        <v>32.727272727272727</v>
      </c>
      <c r="T284" s="25" t="s">
        <v>778</v>
      </c>
      <c r="U284" s="24">
        <v>9.0909090909090935</v>
      </c>
      <c r="V284" s="35" t="s">
        <v>778</v>
      </c>
      <c r="W284" s="34">
        <v>0.16250000000000009</v>
      </c>
      <c r="X284" s="25" t="s">
        <v>778</v>
      </c>
      <c r="Y284" s="24">
        <v>28.75</v>
      </c>
      <c r="Z284" s="25" t="s">
        <v>778</v>
      </c>
      <c r="AA284" s="24">
        <v>0</v>
      </c>
      <c r="AB284" s="35" t="s">
        <v>777</v>
      </c>
      <c r="AH284" s="36"/>
      <c r="AI284" s="37"/>
      <c r="AJ284" s="38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</row>
    <row r="285" spans="1:61" x14ac:dyDescent="0.25">
      <c r="A285" s="5">
        <v>245</v>
      </c>
      <c r="B285" s="27" t="s">
        <v>462</v>
      </c>
      <c r="C285" s="29">
        <v>21</v>
      </c>
      <c r="D285" s="21">
        <v>9.5238095238095237</v>
      </c>
      <c r="E285" s="21">
        <v>42.857142857142854</v>
      </c>
      <c r="F285" s="21">
        <v>47.619047619047613</v>
      </c>
      <c r="G285" s="21">
        <v>0</v>
      </c>
      <c r="H285" s="22">
        <v>3.3809523809523809</v>
      </c>
      <c r="I285" s="23">
        <v>47.619047619047613</v>
      </c>
      <c r="J285" s="30">
        <v>90.476190476190467</v>
      </c>
      <c r="K285" s="32">
        <v>3.4782608695652173</v>
      </c>
      <c r="L285" s="23">
        <v>52.173913043478265</v>
      </c>
      <c r="M285" s="30">
        <v>91.304347826086953</v>
      </c>
      <c r="N285" s="32">
        <v>2.8181818181818183</v>
      </c>
      <c r="O285" s="23">
        <v>4.5454545454545459</v>
      </c>
      <c r="P285" s="30">
        <v>77.27272727272728</v>
      </c>
      <c r="Q285" s="34">
        <v>9.7308488612836364E-2</v>
      </c>
      <c r="R285" s="25" t="s">
        <v>776</v>
      </c>
      <c r="S285" s="24">
        <v>4.5548654244306519</v>
      </c>
      <c r="T285" s="25" t="s">
        <v>776</v>
      </c>
      <c r="U285" s="24">
        <v>0.82815734989648604</v>
      </c>
      <c r="V285" s="35" t="s">
        <v>776</v>
      </c>
      <c r="W285" s="34">
        <v>0.56277056277056259</v>
      </c>
      <c r="X285" s="25" t="s">
        <v>778</v>
      </c>
      <c r="Y285" s="24">
        <v>43.073593073593067</v>
      </c>
      <c r="Z285" s="25" t="s">
        <v>778</v>
      </c>
      <c r="AA285" s="24">
        <v>13.203463203463187</v>
      </c>
      <c r="AB285" s="35" t="s">
        <v>778</v>
      </c>
      <c r="AH285" s="36"/>
      <c r="AI285" s="37"/>
      <c r="AJ285" s="38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</row>
    <row r="286" spans="1:61" x14ac:dyDescent="0.25">
      <c r="A286" s="5">
        <v>246</v>
      </c>
      <c r="B286" s="27" t="s">
        <v>463</v>
      </c>
      <c r="C286" s="29">
        <v>18</v>
      </c>
      <c r="D286" s="21">
        <v>22.222222222222221</v>
      </c>
      <c r="E286" s="21">
        <v>33.333333333333329</v>
      </c>
      <c r="F286" s="21">
        <v>38.888888888888893</v>
      </c>
      <c r="G286" s="21">
        <v>5.5555555555555554</v>
      </c>
      <c r="H286" s="22">
        <v>3.2777777777777777</v>
      </c>
      <c r="I286" s="23">
        <v>44.44444444444445</v>
      </c>
      <c r="J286" s="30">
        <v>77.777777777777786</v>
      </c>
      <c r="K286" s="32">
        <v>3.5</v>
      </c>
      <c r="L286" s="23">
        <v>50</v>
      </c>
      <c r="M286" s="30">
        <v>100</v>
      </c>
      <c r="N286" s="32">
        <v>2.8095238095238093</v>
      </c>
      <c r="O286" s="23">
        <v>0</v>
      </c>
      <c r="P286" s="30">
        <v>80.952380952380949</v>
      </c>
      <c r="Q286" s="34">
        <v>0.22222222222222232</v>
      </c>
      <c r="R286" s="25" t="s">
        <v>776</v>
      </c>
      <c r="S286" s="24">
        <v>5.55555555555555</v>
      </c>
      <c r="T286" s="25" t="s">
        <v>776</v>
      </c>
      <c r="U286" s="24">
        <v>22.222222222222214</v>
      </c>
      <c r="V286" s="35" t="s">
        <v>776</v>
      </c>
      <c r="W286" s="34">
        <v>0.46825396825396837</v>
      </c>
      <c r="X286" s="25" t="s">
        <v>778</v>
      </c>
      <c r="Y286" s="24">
        <v>44.44444444444445</v>
      </c>
      <c r="Z286" s="25" t="s">
        <v>778</v>
      </c>
      <c r="AA286" s="24">
        <v>3.1746031746031633</v>
      </c>
      <c r="AB286" s="35" t="s">
        <v>776</v>
      </c>
      <c r="AH286" s="36"/>
      <c r="AI286" s="37"/>
      <c r="AJ286" s="38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</row>
    <row r="287" spans="1:61" x14ac:dyDescent="0.25">
      <c r="A287" s="5">
        <v>247</v>
      </c>
      <c r="B287" s="27" t="s">
        <v>464</v>
      </c>
      <c r="C287" s="29">
        <v>10</v>
      </c>
      <c r="D287" s="21">
        <v>0</v>
      </c>
      <c r="E287" s="21">
        <v>40</v>
      </c>
      <c r="F287" s="21">
        <v>30</v>
      </c>
      <c r="G287" s="21">
        <v>30</v>
      </c>
      <c r="H287" s="22">
        <v>3.9</v>
      </c>
      <c r="I287" s="23">
        <v>60</v>
      </c>
      <c r="J287" s="30">
        <v>100</v>
      </c>
      <c r="K287" s="32">
        <v>3.75</v>
      </c>
      <c r="L287" s="23">
        <v>75</v>
      </c>
      <c r="M287" s="30">
        <v>100</v>
      </c>
      <c r="N287" s="32">
        <v>3.4285714285714284</v>
      </c>
      <c r="O287" s="23">
        <v>35.714285714285708</v>
      </c>
      <c r="P287" s="30">
        <v>100</v>
      </c>
      <c r="Q287" s="34">
        <v>0.14999999999999991</v>
      </c>
      <c r="R287" s="25" t="s">
        <v>778</v>
      </c>
      <c r="S287" s="24">
        <v>15</v>
      </c>
      <c r="T287" s="25" t="s">
        <v>776</v>
      </c>
      <c r="U287" s="24">
        <v>0</v>
      </c>
      <c r="V287" s="35" t="s">
        <v>777</v>
      </c>
      <c r="W287" s="34">
        <v>0.47142857142857153</v>
      </c>
      <c r="X287" s="25" t="s">
        <v>778</v>
      </c>
      <c r="Y287" s="24">
        <v>24.285714285714292</v>
      </c>
      <c r="Z287" s="25" t="s">
        <v>778</v>
      </c>
      <c r="AA287" s="24">
        <v>0</v>
      </c>
      <c r="AB287" s="35" t="s">
        <v>777</v>
      </c>
      <c r="AH287" s="36"/>
      <c r="AI287" s="37"/>
      <c r="AJ287" s="38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</row>
    <row r="288" spans="1:61" x14ac:dyDescent="0.25">
      <c r="A288" s="11" t="s">
        <v>47</v>
      </c>
      <c r="B288" s="102"/>
      <c r="C288" s="103">
        <v>54</v>
      </c>
      <c r="D288" s="104">
        <v>11.111111111111111</v>
      </c>
      <c r="E288" s="104">
        <v>38.888888888888893</v>
      </c>
      <c r="F288" s="104">
        <v>42.592592592592595</v>
      </c>
      <c r="G288" s="104">
        <v>7.4074074074074066</v>
      </c>
      <c r="H288" s="104">
        <v>3.4629629629629628</v>
      </c>
      <c r="I288" s="104">
        <v>50</v>
      </c>
      <c r="J288" s="105">
        <v>88.8888888888889</v>
      </c>
      <c r="K288" s="106">
        <v>3.4838709677419355</v>
      </c>
      <c r="L288" s="104">
        <v>50</v>
      </c>
      <c r="M288" s="105">
        <v>95.161290322580641</v>
      </c>
      <c r="N288" s="106">
        <v>3.0684931506849313</v>
      </c>
      <c r="O288" s="104">
        <v>15.06849315068493</v>
      </c>
      <c r="P288" s="105">
        <v>87.671232876712324</v>
      </c>
      <c r="Q288" s="106">
        <v>2.09080047789727E-2</v>
      </c>
      <c r="R288" s="104" t="s">
        <v>776</v>
      </c>
      <c r="S288" s="104">
        <v>0</v>
      </c>
      <c r="T288" s="104" t="s">
        <v>777</v>
      </c>
      <c r="U288" s="104">
        <v>6.2724014336917406</v>
      </c>
      <c r="V288" s="105" t="s">
        <v>776</v>
      </c>
      <c r="W288" s="106">
        <v>0.39446981227803146</v>
      </c>
      <c r="X288" s="104" t="s">
        <v>778</v>
      </c>
      <c r="Y288" s="104">
        <v>34.93150684931507</v>
      </c>
      <c r="Z288" s="104" t="s">
        <v>778</v>
      </c>
      <c r="AA288" s="104">
        <v>1.217656012176576</v>
      </c>
      <c r="AB288" s="105" t="s">
        <v>778</v>
      </c>
      <c r="AH288" s="36"/>
      <c r="AI288" s="37"/>
      <c r="AJ288" s="38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</row>
    <row r="289" spans="1:61" x14ac:dyDescent="0.25">
      <c r="A289" s="5">
        <v>248</v>
      </c>
      <c r="B289" s="27" t="s">
        <v>465</v>
      </c>
      <c r="C289" s="29">
        <v>1</v>
      </c>
      <c r="D289" s="21">
        <v>0</v>
      </c>
      <c r="E289" s="21">
        <v>0</v>
      </c>
      <c r="F289" s="21">
        <v>0</v>
      </c>
      <c r="G289" s="21">
        <v>100</v>
      </c>
      <c r="H289" s="22">
        <v>5</v>
      </c>
      <c r="I289" s="23">
        <v>100</v>
      </c>
      <c r="J289" s="30">
        <v>100</v>
      </c>
      <c r="K289" s="32">
        <v>4</v>
      </c>
      <c r="L289" s="23">
        <v>100</v>
      </c>
      <c r="M289" s="30">
        <v>100</v>
      </c>
      <c r="N289" s="32" t="s">
        <v>775</v>
      </c>
      <c r="O289" s="23" t="s">
        <v>775</v>
      </c>
      <c r="P289" s="30" t="s">
        <v>775</v>
      </c>
      <c r="Q289" s="34">
        <v>1</v>
      </c>
      <c r="R289" s="25" t="s">
        <v>778</v>
      </c>
      <c r="S289" s="24">
        <v>0</v>
      </c>
      <c r="T289" s="25" t="s">
        <v>777</v>
      </c>
      <c r="U289" s="24">
        <v>0</v>
      </c>
      <c r="V289" s="35" t="s">
        <v>777</v>
      </c>
      <c r="W289" s="34" t="s">
        <v>775</v>
      </c>
      <c r="X289" s="25" t="s">
        <v>775</v>
      </c>
      <c r="Y289" s="24" t="s">
        <v>775</v>
      </c>
      <c r="Z289" s="25" t="s">
        <v>775</v>
      </c>
      <c r="AA289" s="24" t="s">
        <v>775</v>
      </c>
      <c r="AB289" s="35" t="s">
        <v>775</v>
      </c>
      <c r="AH289" s="36"/>
      <c r="AI289" s="37"/>
      <c r="AJ289" s="38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</row>
    <row r="290" spans="1:61" x14ac:dyDescent="0.25">
      <c r="A290" s="5">
        <v>249</v>
      </c>
      <c r="B290" s="27" t="s">
        <v>466</v>
      </c>
      <c r="C290" s="29">
        <v>3</v>
      </c>
      <c r="D290" s="21">
        <v>0</v>
      </c>
      <c r="E290" s="21">
        <v>0</v>
      </c>
      <c r="F290" s="21">
        <v>66.666666666666657</v>
      </c>
      <c r="G290" s="21">
        <v>33.333333333333329</v>
      </c>
      <c r="H290" s="22">
        <v>4.333333333333333</v>
      </c>
      <c r="I290" s="23">
        <v>99.999999999999986</v>
      </c>
      <c r="J290" s="30">
        <v>99.999999999999986</v>
      </c>
      <c r="K290" s="32">
        <v>3.8</v>
      </c>
      <c r="L290" s="23">
        <v>60</v>
      </c>
      <c r="M290" s="30">
        <v>100</v>
      </c>
      <c r="N290" s="32">
        <v>4.5</v>
      </c>
      <c r="O290" s="23">
        <v>100</v>
      </c>
      <c r="P290" s="30">
        <v>100</v>
      </c>
      <c r="Q290" s="34">
        <v>0.53333333333333321</v>
      </c>
      <c r="R290" s="25" t="s">
        <v>778</v>
      </c>
      <c r="S290" s="24">
        <v>39.999999999999986</v>
      </c>
      <c r="T290" s="25" t="s">
        <v>778</v>
      </c>
      <c r="U290" s="24">
        <v>1.4210854715202004E-14</v>
      </c>
      <c r="V290" s="35" t="s">
        <v>777</v>
      </c>
      <c r="W290" s="34">
        <v>0.16666666666666696</v>
      </c>
      <c r="X290" s="25" t="s">
        <v>776</v>
      </c>
      <c r="Y290" s="24">
        <v>1.4210854715202004E-14</v>
      </c>
      <c r="Z290" s="25" t="s">
        <v>777</v>
      </c>
      <c r="AA290" s="24">
        <v>1.4210854715202004E-14</v>
      </c>
      <c r="AB290" s="35" t="s">
        <v>777</v>
      </c>
      <c r="AH290" s="36"/>
      <c r="AI290" s="37"/>
      <c r="AJ290" s="38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</row>
    <row r="291" spans="1:61" x14ac:dyDescent="0.25">
      <c r="A291" s="5">
        <v>250</v>
      </c>
      <c r="B291" s="27" t="s">
        <v>467</v>
      </c>
      <c r="C291" s="29">
        <v>2</v>
      </c>
      <c r="D291" s="21">
        <v>0</v>
      </c>
      <c r="E291" s="21">
        <v>50</v>
      </c>
      <c r="F291" s="21">
        <v>50</v>
      </c>
      <c r="G291" s="21">
        <v>0</v>
      </c>
      <c r="H291" s="22">
        <v>3.5</v>
      </c>
      <c r="I291" s="23">
        <v>50</v>
      </c>
      <c r="J291" s="30">
        <v>100</v>
      </c>
      <c r="K291" s="32">
        <v>4.666666666666667</v>
      </c>
      <c r="L291" s="23">
        <v>99.999999999999986</v>
      </c>
      <c r="M291" s="30">
        <v>99.999999999999986</v>
      </c>
      <c r="N291" s="32">
        <v>4</v>
      </c>
      <c r="O291" s="23">
        <v>75</v>
      </c>
      <c r="P291" s="30">
        <v>100</v>
      </c>
      <c r="Q291" s="34">
        <v>1.166666666666667</v>
      </c>
      <c r="R291" s="25" t="s">
        <v>776</v>
      </c>
      <c r="S291" s="24">
        <v>49.999999999999986</v>
      </c>
      <c r="T291" s="25" t="s">
        <v>776</v>
      </c>
      <c r="U291" s="24">
        <v>1.4210854715202004E-14</v>
      </c>
      <c r="V291" s="35" t="s">
        <v>777</v>
      </c>
      <c r="W291" s="34">
        <v>0.5</v>
      </c>
      <c r="X291" s="25" t="s">
        <v>776</v>
      </c>
      <c r="Y291" s="24">
        <v>25</v>
      </c>
      <c r="Z291" s="25" t="s">
        <v>776</v>
      </c>
      <c r="AA291" s="24">
        <v>0</v>
      </c>
      <c r="AB291" s="35" t="s">
        <v>777</v>
      </c>
      <c r="AH291" s="36"/>
      <c r="AI291" s="37"/>
      <c r="AJ291" s="38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</row>
    <row r="292" spans="1:61" x14ac:dyDescent="0.25">
      <c r="A292" s="5">
        <v>251</v>
      </c>
      <c r="B292" s="27" t="s">
        <v>468</v>
      </c>
      <c r="C292" s="29">
        <v>2</v>
      </c>
      <c r="D292" s="21">
        <v>0</v>
      </c>
      <c r="E292" s="21">
        <v>50</v>
      </c>
      <c r="F292" s="21">
        <v>50</v>
      </c>
      <c r="G292" s="21">
        <v>0</v>
      </c>
      <c r="H292" s="22">
        <v>3.5</v>
      </c>
      <c r="I292" s="23">
        <v>50</v>
      </c>
      <c r="J292" s="30">
        <v>100</v>
      </c>
      <c r="K292" s="32">
        <v>3</v>
      </c>
      <c r="L292" s="23">
        <v>0</v>
      </c>
      <c r="M292" s="30">
        <v>100</v>
      </c>
      <c r="N292" s="32">
        <v>3</v>
      </c>
      <c r="O292" s="23">
        <v>0</v>
      </c>
      <c r="P292" s="30">
        <v>100</v>
      </c>
      <c r="Q292" s="34">
        <v>0.5</v>
      </c>
      <c r="R292" s="25" t="s">
        <v>778</v>
      </c>
      <c r="S292" s="24">
        <v>50</v>
      </c>
      <c r="T292" s="25" t="s">
        <v>778</v>
      </c>
      <c r="U292" s="24">
        <v>0</v>
      </c>
      <c r="V292" s="35" t="s">
        <v>777</v>
      </c>
      <c r="W292" s="34">
        <v>0.5</v>
      </c>
      <c r="X292" s="25" t="s">
        <v>778</v>
      </c>
      <c r="Y292" s="24">
        <v>50</v>
      </c>
      <c r="Z292" s="25" t="s">
        <v>778</v>
      </c>
      <c r="AA292" s="24">
        <v>0</v>
      </c>
      <c r="AB292" s="35" t="s">
        <v>777</v>
      </c>
      <c r="AH292" s="36"/>
      <c r="AI292" s="37"/>
      <c r="AJ292" s="38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</row>
    <row r="293" spans="1:61" x14ac:dyDescent="0.25">
      <c r="A293" s="5">
        <v>252</v>
      </c>
      <c r="B293" s="27" t="s">
        <v>469</v>
      </c>
      <c r="C293" s="29">
        <v>30</v>
      </c>
      <c r="D293" s="21">
        <v>0</v>
      </c>
      <c r="E293" s="21">
        <v>10</v>
      </c>
      <c r="F293" s="21">
        <v>80</v>
      </c>
      <c r="G293" s="21">
        <v>10</v>
      </c>
      <c r="H293" s="22">
        <v>4</v>
      </c>
      <c r="I293" s="23">
        <v>90</v>
      </c>
      <c r="J293" s="30">
        <v>100</v>
      </c>
      <c r="K293" s="32">
        <v>3.8666666666666667</v>
      </c>
      <c r="L293" s="23">
        <v>86.666666666666671</v>
      </c>
      <c r="M293" s="30">
        <v>100</v>
      </c>
      <c r="N293" s="32">
        <v>3.3666666666666667</v>
      </c>
      <c r="O293" s="23">
        <v>33.333333333333329</v>
      </c>
      <c r="P293" s="30">
        <v>93.333333333333329</v>
      </c>
      <c r="Q293" s="34">
        <v>0.1333333333333333</v>
      </c>
      <c r="R293" s="25" t="s">
        <v>778</v>
      </c>
      <c r="S293" s="24">
        <v>3.3333333333333286</v>
      </c>
      <c r="T293" s="25" t="s">
        <v>778</v>
      </c>
      <c r="U293" s="24">
        <v>0</v>
      </c>
      <c r="V293" s="35" t="s">
        <v>777</v>
      </c>
      <c r="W293" s="34">
        <v>0.6333333333333333</v>
      </c>
      <c r="X293" s="25" t="s">
        <v>778</v>
      </c>
      <c r="Y293" s="24">
        <v>56.666666666666671</v>
      </c>
      <c r="Z293" s="25" t="s">
        <v>778</v>
      </c>
      <c r="AA293" s="24">
        <v>6.6666666666666714</v>
      </c>
      <c r="AB293" s="35" t="s">
        <v>778</v>
      </c>
      <c r="AH293" s="36"/>
      <c r="AI293" s="37"/>
      <c r="AJ293" s="38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</row>
    <row r="294" spans="1:61" x14ac:dyDescent="0.25">
      <c r="A294" s="5">
        <v>253</v>
      </c>
      <c r="B294" s="27" t="s">
        <v>470</v>
      </c>
      <c r="C294" s="29">
        <v>5</v>
      </c>
      <c r="D294" s="21">
        <v>0</v>
      </c>
      <c r="E294" s="21">
        <v>40</v>
      </c>
      <c r="F294" s="21">
        <v>60</v>
      </c>
      <c r="G294" s="21">
        <v>0</v>
      </c>
      <c r="H294" s="22">
        <v>3.6</v>
      </c>
      <c r="I294" s="23">
        <v>60</v>
      </c>
      <c r="J294" s="30">
        <v>100</v>
      </c>
      <c r="K294" s="32">
        <v>3.4285714285714284</v>
      </c>
      <c r="L294" s="23">
        <v>42.857142857142854</v>
      </c>
      <c r="M294" s="30">
        <v>100</v>
      </c>
      <c r="N294" s="32">
        <v>3</v>
      </c>
      <c r="O294" s="23">
        <v>14.285714285714285</v>
      </c>
      <c r="P294" s="30">
        <v>85.714285714285722</v>
      </c>
      <c r="Q294" s="34">
        <v>0.17142857142857171</v>
      </c>
      <c r="R294" s="25" t="s">
        <v>778</v>
      </c>
      <c r="S294" s="24">
        <v>17.142857142857146</v>
      </c>
      <c r="T294" s="25" t="s">
        <v>778</v>
      </c>
      <c r="U294" s="24">
        <v>0</v>
      </c>
      <c r="V294" s="35" t="s">
        <v>777</v>
      </c>
      <c r="W294" s="34">
        <v>0.60000000000000009</v>
      </c>
      <c r="X294" s="25" t="s">
        <v>778</v>
      </c>
      <c r="Y294" s="24">
        <v>45.714285714285715</v>
      </c>
      <c r="Z294" s="25" t="s">
        <v>778</v>
      </c>
      <c r="AA294" s="24">
        <v>14.285714285714278</v>
      </c>
      <c r="AB294" s="35" t="s">
        <v>778</v>
      </c>
      <c r="AH294" s="36"/>
      <c r="AI294" s="37"/>
      <c r="AJ294" s="38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</row>
    <row r="295" spans="1:61" x14ac:dyDescent="0.25">
      <c r="A295" s="5">
        <v>254</v>
      </c>
      <c r="B295" s="27" t="s">
        <v>471</v>
      </c>
      <c r="C295" s="29">
        <v>6</v>
      </c>
      <c r="D295" s="21">
        <v>16.666666666666664</v>
      </c>
      <c r="E295" s="21">
        <v>50</v>
      </c>
      <c r="F295" s="21">
        <v>16.666666666666664</v>
      </c>
      <c r="G295" s="21">
        <v>16.666666666666664</v>
      </c>
      <c r="H295" s="22">
        <v>3.3333333333333335</v>
      </c>
      <c r="I295" s="23">
        <v>33.333333333333329</v>
      </c>
      <c r="J295" s="30">
        <v>83.333333333333314</v>
      </c>
      <c r="K295" s="32">
        <v>3.6666666666666665</v>
      </c>
      <c r="L295" s="23">
        <v>33.333333333333329</v>
      </c>
      <c r="M295" s="30">
        <v>99.999999999999986</v>
      </c>
      <c r="N295" s="32">
        <v>3</v>
      </c>
      <c r="O295" s="23">
        <v>10</v>
      </c>
      <c r="P295" s="30">
        <v>90</v>
      </c>
      <c r="Q295" s="34">
        <v>0.33333333333333304</v>
      </c>
      <c r="R295" s="25" t="s">
        <v>776</v>
      </c>
      <c r="S295" s="24">
        <v>0</v>
      </c>
      <c r="T295" s="25" t="s">
        <v>777</v>
      </c>
      <c r="U295" s="24">
        <v>16.666666666666671</v>
      </c>
      <c r="V295" s="35" t="s">
        <v>776</v>
      </c>
      <c r="W295" s="34">
        <v>0.33333333333333348</v>
      </c>
      <c r="X295" s="25" t="s">
        <v>778</v>
      </c>
      <c r="Y295" s="24">
        <v>23.333333333333329</v>
      </c>
      <c r="Z295" s="25" t="s">
        <v>778</v>
      </c>
      <c r="AA295" s="24">
        <v>6.6666666666666856</v>
      </c>
      <c r="AB295" s="35" t="s">
        <v>776</v>
      </c>
      <c r="AH295" s="36"/>
      <c r="AI295" s="37"/>
      <c r="AJ295" s="38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</row>
    <row r="296" spans="1:61" x14ac:dyDescent="0.25">
      <c r="A296" s="11" t="s">
        <v>48</v>
      </c>
      <c r="B296" s="102"/>
      <c r="C296" s="103">
        <v>49</v>
      </c>
      <c r="D296" s="104">
        <v>2.0408163265306123</v>
      </c>
      <c r="E296" s="104">
        <v>20.408163265306122</v>
      </c>
      <c r="F296" s="104">
        <v>65.306122448979593</v>
      </c>
      <c r="G296" s="104">
        <v>12.244897959183673</v>
      </c>
      <c r="H296" s="104">
        <v>3.8775510204081631</v>
      </c>
      <c r="I296" s="104">
        <v>77.551020408163268</v>
      </c>
      <c r="J296" s="105">
        <v>97.959183673469397</v>
      </c>
      <c r="K296" s="106">
        <v>3.82</v>
      </c>
      <c r="L296" s="104">
        <v>74</v>
      </c>
      <c r="M296" s="105">
        <v>100</v>
      </c>
      <c r="N296" s="106">
        <v>3.3272727272727272</v>
      </c>
      <c r="O296" s="104">
        <v>30.909090909090907</v>
      </c>
      <c r="P296" s="105">
        <v>92.72727272727272</v>
      </c>
      <c r="Q296" s="106">
        <v>5.7551020408163289E-2</v>
      </c>
      <c r="R296" s="104" t="s">
        <v>778</v>
      </c>
      <c r="S296" s="104">
        <v>3.5510204081632679</v>
      </c>
      <c r="T296" s="104" t="s">
        <v>778</v>
      </c>
      <c r="U296" s="104">
        <v>2.040816326530603</v>
      </c>
      <c r="V296" s="105" t="s">
        <v>776</v>
      </c>
      <c r="W296" s="106">
        <v>0.55027829313543597</v>
      </c>
      <c r="X296" s="104" t="s">
        <v>778</v>
      </c>
      <c r="Y296" s="104">
        <v>46.641929499072361</v>
      </c>
      <c r="Z296" s="104" t="s">
        <v>778</v>
      </c>
      <c r="AA296" s="104">
        <v>5.2319109461966775</v>
      </c>
      <c r="AB296" s="105" t="s">
        <v>778</v>
      </c>
      <c r="AH296" s="36"/>
      <c r="AI296" s="37"/>
      <c r="AJ296" s="38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</row>
    <row r="297" spans="1:61" x14ac:dyDescent="0.25">
      <c r="A297" s="5">
        <v>255</v>
      </c>
      <c r="B297" s="27" t="s">
        <v>472</v>
      </c>
      <c r="C297" s="29">
        <v>7</v>
      </c>
      <c r="D297" s="21">
        <v>0</v>
      </c>
      <c r="E297" s="21">
        <v>14.285714285714285</v>
      </c>
      <c r="F297" s="21">
        <v>85.714285714285708</v>
      </c>
      <c r="G297" s="21">
        <v>0</v>
      </c>
      <c r="H297" s="22">
        <v>3.8571428571428572</v>
      </c>
      <c r="I297" s="23">
        <v>85.714285714285708</v>
      </c>
      <c r="J297" s="30">
        <v>100</v>
      </c>
      <c r="K297" s="32">
        <v>3</v>
      </c>
      <c r="L297" s="23">
        <v>10</v>
      </c>
      <c r="M297" s="30">
        <v>90</v>
      </c>
      <c r="N297" s="32">
        <v>3.4285714285714284</v>
      </c>
      <c r="O297" s="23">
        <v>42.857142857142854</v>
      </c>
      <c r="P297" s="30">
        <v>100</v>
      </c>
      <c r="Q297" s="34">
        <v>0.85714285714285721</v>
      </c>
      <c r="R297" s="25" t="s">
        <v>778</v>
      </c>
      <c r="S297" s="24">
        <v>75.714285714285708</v>
      </c>
      <c r="T297" s="25" t="s">
        <v>778</v>
      </c>
      <c r="U297" s="24">
        <v>10</v>
      </c>
      <c r="V297" s="35" t="s">
        <v>778</v>
      </c>
      <c r="W297" s="34">
        <v>0.42857142857142883</v>
      </c>
      <c r="X297" s="25" t="s">
        <v>778</v>
      </c>
      <c r="Y297" s="24">
        <v>42.857142857142854</v>
      </c>
      <c r="Z297" s="25" t="s">
        <v>778</v>
      </c>
      <c r="AA297" s="24">
        <v>0</v>
      </c>
      <c r="AB297" s="35" t="s">
        <v>777</v>
      </c>
      <c r="AH297" s="36"/>
      <c r="AI297" s="37"/>
      <c r="AJ297" s="38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</row>
    <row r="298" spans="1:61" x14ac:dyDescent="0.25">
      <c r="A298" s="5">
        <v>256</v>
      </c>
      <c r="B298" s="27" t="s">
        <v>473</v>
      </c>
      <c r="C298" s="29">
        <v>7</v>
      </c>
      <c r="D298" s="21">
        <v>0</v>
      </c>
      <c r="E298" s="21">
        <v>14.285714285714285</v>
      </c>
      <c r="F298" s="21">
        <v>85.714285714285708</v>
      </c>
      <c r="G298" s="21">
        <v>0</v>
      </c>
      <c r="H298" s="22">
        <v>3.8571428571428572</v>
      </c>
      <c r="I298" s="23">
        <v>85.714285714285708</v>
      </c>
      <c r="J298" s="30">
        <v>100</v>
      </c>
      <c r="K298" s="32">
        <v>3.3333333333333335</v>
      </c>
      <c r="L298" s="23">
        <v>50</v>
      </c>
      <c r="M298" s="30">
        <v>83.333333333333329</v>
      </c>
      <c r="N298" s="32">
        <v>2.5</v>
      </c>
      <c r="O298" s="23">
        <v>0</v>
      </c>
      <c r="P298" s="30">
        <v>50</v>
      </c>
      <c r="Q298" s="34">
        <v>0.52380952380952372</v>
      </c>
      <c r="R298" s="25" t="s">
        <v>778</v>
      </c>
      <c r="S298" s="24">
        <v>35.714285714285708</v>
      </c>
      <c r="T298" s="25" t="s">
        <v>778</v>
      </c>
      <c r="U298" s="24">
        <v>16.666666666666671</v>
      </c>
      <c r="V298" s="35" t="s">
        <v>778</v>
      </c>
      <c r="W298" s="34">
        <v>1.3571428571428572</v>
      </c>
      <c r="X298" s="25" t="s">
        <v>778</v>
      </c>
      <c r="Y298" s="24">
        <v>85.714285714285708</v>
      </c>
      <c r="Z298" s="25" t="s">
        <v>778</v>
      </c>
      <c r="AA298" s="24">
        <v>50</v>
      </c>
      <c r="AB298" s="35" t="s">
        <v>778</v>
      </c>
      <c r="AH298" s="36"/>
      <c r="AI298" s="37"/>
      <c r="AJ298" s="38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</row>
    <row r="299" spans="1:61" x14ac:dyDescent="0.25">
      <c r="A299" s="5">
        <v>257</v>
      </c>
      <c r="B299" s="27" t="s">
        <v>474</v>
      </c>
      <c r="C299" s="29">
        <v>17</v>
      </c>
      <c r="D299" s="21">
        <v>0</v>
      </c>
      <c r="E299" s="21">
        <v>35.294117647058826</v>
      </c>
      <c r="F299" s="21">
        <v>64.705882352941174</v>
      </c>
      <c r="G299" s="21">
        <v>0</v>
      </c>
      <c r="H299" s="22">
        <v>3.6470588235294117</v>
      </c>
      <c r="I299" s="23">
        <v>64.705882352941174</v>
      </c>
      <c r="J299" s="30">
        <v>100</v>
      </c>
      <c r="K299" s="32">
        <v>3.9</v>
      </c>
      <c r="L299" s="23">
        <v>80</v>
      </c>
      <c r="M299" s="30">
        <v>100</v>
      </c>
      <c r="N299" s="32">
        <v>2.64</v>
      </c>
      <c r="O299" s="23">
        <v>4</v>
      </c>
      <c r="P299" s="30">
        <v>60.000000000000007</v>
      </c>
      <c r="Q299" s="34">
        <v>0.25294117647058822</v>
      </c>
      <c r="R299" s="25" t="s">
        <v>776</v>
      </c>
      <c r="S299" s="24">
        <v>15.294117647058826</v>
      </c>
      <c r="T299" s="25" t="s">
        <v>776</v>
      </c>
      <c r="U299" s="24">
        <v>0</v>
      </c>
      <c r="V299" s="35" t="s">
        <v>777</v>
      </c>
      <c r="W299" s="34">
        <v>1.0070588235294116</v>
      </c>
      <c r="X299" s="25" t="s">
        <v>778</v>
      </c>
      <c r="Y299" s="24">
        <v>60.705882352941174</v>
      </c>
      <c r="Z299" s="25" t="s">
        <v>778</v>
      </c>
      <c r="AA299" s="24">
        <v>39.999999999999993</v>
      </c>
      <c r="AB299" s="35" t="s">
        <v>778</v>
      </c>
      <c r="AH299" s="36"/>
      <c r="AI299" s="37"/>
      <c r="AJ299" s="38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</row>
    <row r="300" spans="1:61" x14ac:dyDescent="0.25">
      <c r="A300" s="5">
        <v>258</v>
      </c>
      <c r="B300" s="27" t="s">
        <v>475</v>
      </c>
      <c r="C300" s="29">
        <v>2</v>
      </c>
      <c r="D300" s="21">
        <v>0</v>
      </c>
      <c r="E300" s="21">
        <v>100</v>
      </c>
      <c r="F300" s="21">
        <v>0</v>
      </c>
      <c r="G300" s="21">
        <v>0</v>
      </c>
      <c r="H300" s="22">
        <v>3</v>
      </c>
      <c r="I300" s="23">
        <v>0</v>
      </c>
      <c r="J300" s="30">
        <v>100</v>
      </c>
      <c r="K300" s="32">
        <v>4</v>
      </c>
      <c r="L300" s="23">
        <v>75</v>
      </c>
      <c r="M300" s="30">
        <v>100</v>
      </c>
      <c r="N300" s="32">
        <v>4</v>
      </c>
      <c r="O300" s="23">
        <v>100</v>
      </c>
      <c r="P300" s="30">
        <v>100</v>
      </c>
      <c r="Q300" s="34">
        <v>1</v>
      </c>
      <c r="R300" s="25" t="s">
        <v>776</v>
      </c>
      <c r="S300" s="24">
        <v>75</v>
      </c>
      <c r="T300" s="25" t="s">
        <v>776</v>
      </c>
      <c r="U300" s="24">
        <v>0</v>
      </c>
      <c r="V300" s="35" t="s">
        <v>777</v>
      </c>
      <c r="W300" s="34">
        <v>1</v>
      </c>
      <c r="X300" s="25" t="s">
        <v>776</v>
      </c>
      <c r="Y300" s="24">
        <v>100</v>
      </c>
      <c r="Z300" s="25" t="s">
        <v>776</v>
      </c>
      <c r="AA300" s="24">
        <v>0</v>
      </c>
      <c r="AB300" s="35" t="s">
        <v>777</v>
      </c>
      <c r="AH300" s="36"/>
      <c r="AI300" s="37"/>
      <c r="AJ300" s="38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</row>
    <row r="301" spans="1:61" x14ac:dyDescent="0.25">
      <c r="A301" s="5">
        <v>259</v>
      </c>
      <c r="B301" s="27" t="s">
        <v>476</v>
      </c>
      <c r="C301" s="29">
        <v>3</v>
      </c>
      <c r="D301" s="21">
        <v>0</v>
      </c>
      <c r="E301" s="21">
        <v>33.333333333333329</v>
      </c>
      <c r="F301" s="21">
        <v>66.666666666666657</v>
      </c>
      <c r="G301" s="21">
        <v>0</v>
      </c>
      <c r="H301" s="22">
        <v>3.6666666666666665</v>
      </c>
      <c r="I301" s="23">
        <v>66.666666666666657</v>
      </c>
      <c r="J301" s="30">
        <v>99.999999999999986</v>
      </c>
      <c r="K301" s="32">
        <v>3.8333333333333335</v>
      </c>
      <c r="L301" s="23">
        <v>66.666666666666657</v>
      </c>
      <c r="M301" s="30">
        <v>100</v>
      </c>
      <c r="N301" s="32">
        <v>3.6666666666666665</v>
      </c>
      <c r="O301" s="23">
        <v>66.666666666666657</v>
      </c>
      <c r="P301" s="30">
        <v>99.999999999999986</v>
      </c>
      <c r="Q301" s="34">
        <v>0.16666666666666696</v>
      </c>
      <c r="R301" s="25" t="s">
        <v>776</v>
      </c>
      <c r="S301" s="24">
        <v>0</v>
      </c>
      <c r="T301" s="25" t="s">
        <v>777</v>
      </c>
      <c r="U301" s="24">
        <v>1.4210854715202004E-14</v>
      </c>
      <c r="V301" s="35" t="s">
        <v>777</v>
      </c>
      <c r="W301" s="34">
        <v>0</v>
      </c>
      <c r="X301" s="25" t="s">
        <v>777</v>
      </c>
      <c r="Y301" s="24">
        <v>0</v>
      </c>
      <c r="Z301" s="25" t="s">
        <v>777</v>
      </c>
      <c r="AA301" s="24">
        <v>0</v>
      </c>
      <c r="AB301" s="35" t="s">
        <v>777</v>
      </c>
      <c r="AH301" s="36"/>
      <c r="AI301" s="37"/>
      <c r="AJ301" s="38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</row>
    <row r="302" spans="1:61" x14ac:dyDescent="0.25">
      <c r="A302" s="5">
        <v>260</v>
      </c>
      <c r="B302" s="27" t="s">
        <v>477</v>
      </c>
      <c r="C302" s="29">
        <v>7</v>
      </c>
      <c r="D302" s="21">
        <v>0</v>
      </c>
      <c r="E302" s="21">
        <v>57.142857142857139</v>
      </c>
      <c r="F302" s="21">
        <v>42.857142857142854</v>
      </c>
      <c r="G302" s="21">
        <v>0</v>
      </c>
      <c r="H302" s="22">
        <v>3.4285714285714284</v>
      </c>
      <c r="I302" s="23">
        <v>42.857142857142854</v>
      </c>
      <c r="J302" s="30">
        <v>100</v>
      </c>
      <c r="K302" s="32">
        <v>4</v>
      </c>
      <c r="L302" s="23">
        <v>100</v>
      </c>
      <c r="M302" s="30">
        <v>100</v>
      </c>
      <c r="N302" s="32">
        <v>3.6666666666666665</v>
      </c>
      <c r="O302" s="23">
        <v>66.666666666666657</v>
      </c>
      <c r="P302" s="30">
        <v>99.999999999999986</v>
      </c>
      <c r="Q302" s="34">
        <v>0.57142857142857162</v>
      </c>
      <c r="R302" s="25" t="s">
        <v>776</v>
      </c>
      <c r="S302" s="24">
        <v>57.142857142857146</v>
      </c>
      <c r="T302" s="25" t="s">
        <v>776</v>
      </c>
      <c r="U302" s="24">
        <v>0</v>
      </c>
      <c r="V302" s="35" t="s">
        <v>777</v>
      </c>
      <c r="W302" s="34">
        <v>0.23809523809523814</v>
      </c>
      <c r="X302" s="25" t="s">
        <v>776</v>
      </c>
      <c r="Y302" s="24">
        <v>23.809523809523803</v>
      </c>
      <c r="Z302" s="25" t="s">
        <v>776</v>
      </c>
      <c r="AA302" s="24">
        <v>1.4210854715202004E-14</v>
      </c>
      <c r="AB302" s="35" t="s">
        <v>777</v>
      </c>
      <c r="AH302" s="36"/>
      <c r="AI302" s="37"/>
      <c r="AJ302" s="38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</row>
    <row r="303" spans="1:61" x14ac:dyDescent="0.25">
      <c r="A303" s="5">
        <v>261</v>
      </c>
      <c r="B303" s="27" t="s">
        <v>478</v>
      </c>
      <c r="C303" s="29">
        <v>3</v>
      </c>
      <c r="D303" s="21">
        <v>0</v>
      </c>
      <c r="E303" s="21">
        <v>66.666666666666657</v>
      </c>
      <c r="F303" s="21">
        <v>33.333333333333329</v>
      </c>
      <c r="G303" s="21">
        <v>0</v>
      </c>
      <c r="H303" s="22">
        <v>3.3333333333333335</v>
      </c>
      <c r="I303" s="23">
        <v>33.333333333333329</v>
      </c>
      <c r="J303" s="30">
        <v>99.999999999999986</v>
      </c>
      <c r="K303" s="32">
        <v>4</v>
      </c>
      <c r="L303" s="23">
        <v>75</v>
      </c>
      <c r="M303" s="30">
        <v>100</v>
      </c>
      <c r="N303" s="32">
        <v>2.8</v>
      </c>
      <c r="O303" s="23">
        <v>0</v>
      </c>
      <c r="P303" s="30">
        <v>80</v>
      </c>
      <c r="Q303" s="34">
        <v>0.66666666666666652</v>
      </c>
      <c r="R303" s="25" t="s">
        <v>776</v>
      </c>
      <c r="S303" s="24">
        <v>41.666666666666671</v>
      </c>
      <c r="T303" s="25" t="s">
        <v>776</v>
      </c>
      <c r="U303" s="24">
        <v>1.4210854715202004E-14</v>
      </c>
      <c r="V303" s="35" t="s">
        <v>777</v>
      </c>
      <c r="W303" s="34">
        <v>0.53333333333333366</v>
      </c>
      <c r="X303" s="25" t="s">
        <v>778</v>
      </c>
      <c r="Y303" s="24">
        <v>33.333333333333329</v>
      </c>
      <c r="Z303" s="25" t="s">
        <v>778</v>
      </c>
      <c r="AA303" s="24">
        <v>19.999999999999986</v>
      </c>
      <c r="AB303" s="35" t="s">
        <v>778</v>
      </c>
      <c r="AH303" s="36"/>
      <c r="AI303" s="37"/>
      <c r="AJ303" s="38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</row>
    <row r="304" spans="1:61" x14ac:dyDescent="0.25">
      <c r="A304" s="5">
        <v>262</v>
      </c>
      <c r="B304" s="27" t="s">
        <v>479</v>
      </c>
      <c r="C304" s="29">
        <v>5</v>
      </c>
      <c r="D304" s="21">
        <v>0</v>
      </c>
      <c r="E304" s="21">
        <v>40</v>
      </c>
      <c r="F304" s="21">
        <v>60</v>
      </c>
      <c r="G304" s="21">
        <v>0</v>
      </c>
      <c r="H304" s="22">
        <v>3.6</v>
      </c>
      <c r="I304" s="23">
        <v>60</v>
      </c>
      <c r="J304" s="30">
        <v>100</v>
      </c>
      <c r="K304" s="32">
        <v>3.6</v>
      </c>
      <c r="L304" s="23">
        <v>60</v>
      </c>
      <c r="M304" s="30">
        <v>100</v>
      </c>
      <c r="N304" s="32">
        <v>2.5</v>
      </c>
      <c r="O304" s="23">
        <v>0</v>
      </c>
      <c r="P304" s="30">
        <v>50</v>
      </c>
      <c r="Q304" s="34">
        <v>0</v>
      </c>
      <c r="R304" s="25" t="s">
        <v>777</v>
      </c>
      <c r="S304" s="24">
        <v>0</v>
      </c>
      <c r="T304" s="25" t="s">
        <v>777</v>
      </c>
      <c r="U304" s="24">
        <v>0</v>
      </c>
      <c r="V304" s="35" t="s">
        <v>777</v>
      </c>
      <c r="W304" s="34">
        <v>1.1000000000000001</v>
      </c>
      <c r="X304" s="25" t="s">
        <v>778</v>
      </c>
      <c r="Y304" s="24">
        <v>60</v>
      </c>
      <c r="Z304" s="25" t="s">
        <v>778</v>
      </c>
      <c r="AA304" s="24">
        <v>50</v>
      </c>
      <c r="AB304" s="35" t="s">
        <v>778</v>
      </c>
      <c r="AH304" s="36"/>
      <c r="AI304" s="37"/>
      <c r="AJ304" s="38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</row>
    <row r="305" spans="1:61" x14ac:dyDescent="0.25">
      <c r="A305" s="5">
        <v>263</v>
      </c>
      <c r="B305" s="27" t="s">
        <v>480</v>
      </c>
      <c r="C305" s="29">
        <v>6</v>
      </c>
      <c r="D305" s="21">
        <v>0</v>
      </c>
      <c r="E305" s="21">
        <v>50</v>
      </c>
      <c r="F305" s="21">
        <v>33.333333333333329</v>
      </c>
      <c r="G305" s="21">
        <v>16.666666666666664</v>
      </c>
      <c r="H305" s="22">
        <v>3.6666666666666665</v>
      </c>
      <c r="I305" s="23">
        <v>49.999999999999993</v>
      </c>
      <c r="J305" s="30">
        <v>100</v>
      </c>
      <c r="K305" s="32">
        <v>3.3333333333333335</v>
      </c>
      <c r="L305" s="23">
        <v>33.333333333333329</v>
      </c>
      <c r="M305" s="30">
        <v>99.999999999999986</v>
      </c>
      <c r="N305" s="32">
        <v>3</v>
      </c>
      <c r="O305" s="23">
        <v>33.333333333333329</v>
      </c>
      <c r="P305" s="30">
        <v>66.666666666666657</v>
      </c>
      <c r="Q305" s="34">
        <v>0.33333333333333304</v>
      </c>
      <c r="R305" s="25" t="s">
        <v>778</v>
      </c>
      <c r="S305" s="24">
        <v>16.666666666666664</v>
      </c>
      <c r="T305" s="25" t="s">
        <v>778</v>
      </c>
      <c r="U305" s="24">
        <v>1.4210854715202004E-14</v>
      </c>
      <c r="V305" s="35" t="s">
        <v>777</v>
      </c>
      <c r="W305" s="34">
        <v>0.66666666666666652</v>
      </c>
      <c r="X305" s="25" t="s">
        <v>778</v>
      </c>
      <c r="Y305" s="24">
        <v>16.666666666666664</v>
      </c>
      <c r="Z305" s="25" t="s">
        <v>778</v>
      </c>
      <c r="AA305" s="24">
        <v>33.333333333333343</v>
      </c>
      <c r="AB305" s="35" t="s">
        <v>778</v>
      </c>
      <c r="AH305" s="36"/>
      <c r="AI305" s="37"/>
      <c r="AJ305" s="38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</row>
    <row r="306" spans="1:61" x14ac:dyDescent="0.25">
      <c r="A306" s="5">
        <v>264</v>
      </c>
      <c r="B306" s="27" t="s">
        <v>481</v>
      </c>
      <c r="C306" s="29">
        <v>6</v>
      </c>
      <c r="D306" s="21">
        <v>0</v>
      </c>
      <c r="E306" s="21">
        <v>0</v>
      </c>
      <c r="F306" s="21">
        <v>66.666666666666657</v>
      </c>
      <c r="G306" s="21">
        <v>33.333333333333329</v>
      </c>
      <c r="H306" s="22">
        <v>4.333333333333333</v>
      </c>
      <c r="I306" s="23">
        <v>99.999999999999986</v>
      </c>
      <c r="J306" s="30">
        <v>99.999999999999986</v>
      </c>
      <c r="K306" s="32">
        <v>4.5</v>
      </c>
      <c r="L306" s="23">
        <v>100</v>
      </c>
      <c r="M306" s="30">
        <v>100</v>
      </c>
      <c r="N306" s="32">
        <v>3.3333333333333335</v>
      </c>
      <c r="O306" s="23">
        <v>50</v>
      </c>
      <c r="P306" s="30">
        <v>83.333333333333329</v>
      </c>
      <c r="Q306" s="34">
        <v>0.16666666666666696</v>
      </c>
      <c r="R306" s="25" t="s">
        <v>776</v>
      </c>
      <c r="S306" s="24">
        <v>1.4210854715202004E-14</v>
      </c>
      <c r="T306" s="25" t="s">
        <v>777</v>
      </c>
      <c r="U306" s="24">
        <v>1.4210854715202004E-14</v>
      </c>
      <c r="V306" s="35" t="s">
        <v>777</v>
      </c>
      <c r="W306" s="34">
        <v>0.99999999999999956</v>
      </c>
      <c r="X306" s="25" t="s">
        <v>778</v>
      </c>
      <c r="Y306" s="24">
        <v>49.999999999999986</v>
      </c>
      <c r="Z306" s="25" t="s">
        <v>778</v>
      </c>
      <c r="AA306" s="24">
        <v>16.666666666666657</v>
      </c>
      <c r="AB306" s="35" t="s">
        <v>778</v>
      </c>
      <c r="AH306" s="36"/>
      <c r="AI306" s="37"/>
      <c r="AJ306" s="38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</row>
    <row r="307" spans="1:61" x14ac:dyDescent="0.25">
      <c r="A307" s="5">
        <v>265</v>
      </c>
      <c r="B307" s="27" t="s">
        <v>482</v>
      </c>
      <c r="C307" s="29">
        <v>2</v>
      </c>
      <c r="D307" s="21">
        <v>0</v>
      </c>
      <c r="E307" s="21">
        <v>0</v>
      </c>
      <c r="F307" s="21">
        <v>100</v>
      </c>
      <c r="G307" s="21">
        <v>0</v>
      </c>
      <c r="H307" s="22">
        <v>4</v>
      </c>
      <c r="I307" s="23">
        <v>100</v>
      </c>
      <c r="J307" s="30">
        <v>100</v>
      </c>
      <c r="K307" s="32">
        <v>3.5</v>
      </c>
      <c r="L307" s="23">
        <v>50</v>
      </c>
      <c r="M307" s="30">
        <v>100</v>
      </c>
      <c r="N307" s="32">
        <v>3.3333333333333335</v>
      </c>
      <c r="O307" s="23">
        <v>33.333333333333329</v>
      </c>
      <c r="P307" s="30">
        <v>99.999999999999986</v>
      </c>
      <c r="Q307" s="34">
        <v>0.5</v>
      </c>
      <c r="R307" s="25" t="s">
        <v>778</v>
      </c>
      <c r="S307" s="24">
        <v>50</v>
      </c>
      <c r="T307" s="25" t="s">
        <v>778</v>
      </c>
      <c r="U307" s="24">
        <v>0</v>
      </c>
      <c r="V307" s="35" t="s">
        <v>777</v>
      </c>
      <c r="W307" s="34">
        <v>0.66666666666666652</v>
      </c>
      <c r="X307" s="25" t="s">
        <v>778</v>
      </c>
      <c r="Y307" s="24">
        <v>66.666666666666671</v>
      </c>
      <c r="Z307" s="25" t="s">
        <v>778</v>
      </c>
      <c r="AA307" s="24">
        <v>1.4210854715202004E-14</v>
      </c>
      <c r="AB307" s="35" t="s">
        <v>777</v>
      </c>
      <c r="AH307" s="36"/>
      <c r="AI307" s="37"/>
      <c r="AJ307" s="38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</row>
    <row r="308" spans="1:61" x14ac:dyDescent="0.25">
      <c r="A308" s="5">
        <v>266</v>
      </c>
      <c r="B308" s="27" t="s">
        <v>483</v>
      </c>
      <c r="C308" s="29">
        <v>6</v>
      </c>
      <c r="D308" s="21">
        <v>0</v>
      </c>
      <c r="E308" s="21">
        <v>50</v>
      </c>
      <c r="F308" s="21">
        <v>50</v>
      </c>
      <c r="G308" s="21">
        <v>0</v>
      </c>
      <c r="H308" s="22">
        <v>3.5</v>
      </c>
      <c r="I308" s="23">
        <v>50</v>
      </c>
      <c r="J308" s="30">
        <v>100</v>
      </c>
      <c r="K308" s="32">
        <v>3.25</v>
      </c>
      <c r="L308" s="23">
        <v>25</v>
      </c>
      <c r="M308" s="30">
        <v>100</v>
      </c>
      <c r="N308" s="32">
        <v>2.5</v>
      </c>
      <c r="O308" s="23">
        <v>0</v>
      </c>
      <c r="P308" s="30">
        <v>50</v>
      </c>
      <c r="Q308" s="34">
        <v>0.25</v>
      </c>
      <c r="R308" s="25" t="s">
        <v>778</v>
      </c>
      <c r="S308" s="24">
        <v>25</v>
      </c>
      <c r="T308" s="25" t="s">
        <v>778</v>
      </c>
      <c r="U308" s="24">
        <v>0</v>
      </c>
      <c r="V308" s="35" t="s">
        <v>777</v>
      </c>
      <c r="W308" s="34">
        <v>1</v>
      </c>
      <c r="X308" s="25" t="s">
        <v>778</v>
      </c>
      <c r="Y308" s="24">
        <v>50</v>
      </c>
      <c r="Z308" s="25" t="s">
        <v>778</v>
      </c>
      <c r="AA308" s="24">
        <v>50</v>
      </c>
      <c r="AB308" s="35" t="s">
        <v>778</v>
      </c>
      <c r="AH308" s="36"/>
      <c r="AI308" s="37"/>
      <c r="AJ308" s="38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</row>
    <row r="309" spans="1:61" x14ac:dyDescent="0.25">
      <c r="A309" s="11" t="s">
        <v>49</v>
      </c>
      <c r="B309" s="102"/>
      <c r="C309" s="103">
        <v>71</v>
      </c>
      <c r="D309" s="104">
        <v>0</v>
      </c>
      <c r="E309" s="104">
        <v>35.2112676056338</v>
      </c>
      <c r="F309" s="104">
        <v>60.563380281690137</v>
      </c>
      <c r="G309" s="104">
        <v>4.225352112676056</v>
      </c>
      <c r="H309" s="104">
        <v>3.6901408450704225</v>
      </c>
      <c r="I309" s="104">
        <v>64.788732394366193</v>
      </c>
      <c r="J309" s="105">
        <v>100</v>
      </c>
      <c r="K309" s="106">
        <v>3.5964912280701755</v>
      </c>
      <c r="L309" s="104">
        <v>54.385964912280699</v>
      </c>
      <c r="M309" s="105">
        <v>96.491228070175424</v>
      </c>
      <c r="N309" s="106">
        <v>2.9142857142857141</v>
      </c>
      <c r="O309" s="104">
        <v>20</v>
      </c>
      <c r="P309" s="105">
        <v>71.428571428571416</v>
      </c>
      <c r="Q309" s="106">
        <v>9.3649617000246987E-2</v>
      </c>
      <c r="R309" s="104" t="s">
        <v>778</v>
      </c>
      <c r="S309" s="104">
        <v>10.402767482085494</v>
      </c>
      <c r="T309" s="104" t="s">
        <v>778</v>
      </c>
      <c r="U309" s="104">
        <v>3.5087719298245759</v>
      </c>
      <c r="V309" s="105" t="s">
        <v>778</v>
      </c>
      <c r="W309" s="106">
        <v>0.77585513078470836</v>
      </c>
      <c r="X309" s="104" t="s">
        <v>778</v>
      </c>
      <c r="Y309" s="104">
        <v>44.788732394366193</v>
      </c>
      <c r="Z309" s="104" t="s">
        <v>778</v>
      </c>
      <c r="AA309" s="104">
        <v>28.571428571428584</v>
      </c>
      <c r="AB309" s="105" t="s">
        <v>778</v>
      </c>
      <c r="AH309" s="36"/>
      <c r="AI309" s="37"/>
      <c r="AJ309" s="38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</row>
    <row r="310" spans="1:61" x14ac:dyDescent="0.25">
      <c r="A310" s="5">
        <v>267</v>
      </c>
      <c r="B310" s="27" t="s">
        <v>484</v>
      </c>
      <c r="C310" s="29">
        <v>6</v>
      </c>
      <c r="D310" s="21">
        <v>0</v>
      </c>
      <c r="E310" s="21">
        <v>33.333333333333329</v>
      </c>
      <c r="F310" s="21">
        <v>50</v>
      </c>
      <c r="G310" s="21">
        <v>16.666666666666664</v>
      </c>
      <c r="H310" s="22">
        <v>3.8333333333333335</v>
      </c>
      <c r="I310" s="23">
        <v>66.666666666666657</v>
      </c>
      <c r="J310" s="30">
        <v>100</v>
      </c>
      <c r="K310" s="32">
        <v>3.4</v>
      </c>
      <c r="L310" s="23">
        <v>40</v>
      </c>
      <c r="M310" s="30">
        <v>100</v>
      </c>
      <c r="N310" s="32">
        <v>3.5</v>
      </c>
      <c r="O310" s="23">
        <v>50</v>
      </c>
      <c r="P310" s="30">
        <v>100</v>
      </c>
      <c r="Q310" s="34">
        <v>0.43333333333333357</v>
      </c>
      <c r="R310" s="25" t="s">
        <v>778</v>
      </c>
      <c r="S310" s="24">
        <v>26.666666666666657</v>
      </c>
      <c r="T310" s="25" t="s">
        <v>778</v>
      </c>
      <c r="U310" s="24">
        <v>0</v>
      </c>
      <c r="V310" s="35" t="s">
        <v>777</v>
      </c>
      <c r="W310" s="34">
        <v>0.33333333333333348</v>
      </c>
      <c r="X310" s="25" t="s">
        <v>778</v>
      </c>
      <c r="Y310" s="24">
        <v>16.666666666666657</v>
      </c>
      <c r="Z310" s="25" t="s">
        <v>778</v>
      </c>
      <c r="AA310" s="24">
        <v>0</v>
      </c>
      <c r="AB310" s="35" t="s">
        <v>777</v>
      </c>
      <c r="AH310" s="36"/>
      <c r="AI310" s="37"/>
      <c r="AJ310" s="38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</row>
    <row r="311" spans="1:61" x14ac:dyDescent="0.25">
      <c r="A311" s="5">
        <v>268</v>
      </c>
      <c r="B311" s="27" t="s">
        <v>485</v>
      </c>
      <c r="C311" s="29">
        <v>15</v>
      </c>
      <c r="D311" s="21">
        <v>20</v>
      </c>
      <c r="E311" s="21">
        <v>20</v>
      </c>
      <c r="F311" s="21">
        <v>60</v>
      </c>
      <c r="G311" s="21">
        <v>0</v>
      </c>
      <c r="H311" s="22">
        <v>3.4</v>
      </c>
      <c r="I311" s="23">
        <v>60</v>
      </c>
      <c r="J311" s="30">
        <v>80</v>
      </c>
      <c r="K311" s="32">
        <v>4</v>
      </c>
      <c r="L311" s="23">
        <v>76.92307692307692</v>
      </c>
      <c r="M311" s="30">
        <v>100</v>
      </c>
      <c r="N311" s="32">
        <v>2.3333333333333335</v>
      </c>
      <c r="O311" s="23">
        <v>0</v>
      </c>
      <c r="P311" s="30">
        <v>33.333333333333329</v>
      </c>
      <c r="Q311" s="34">
        <v>0.60000000000000009</v>
      </c>
      <c r="R311" s="25" t="s">
        <v>776</v>
      </c>
      <c r="S311" s="24">
        <v>16.92307692307692</v>
      </c>
      <c r="T311" s="25" t="s">
        <v>776</v>
      </c>
      <c r="U311" s="24">
        <v>20</v>
      </c>
      <c r="V311" s="35" t="s">
        <v>776</v>
      </c>
      <c r="W311" s="34">
        <v>1.0666666666666664</v>
      </c>
      <c r="X311" s="25" t="s">
        <v>778</v>
      </c>
      <c r="Y311" s="24">
        <v>60</v>
      </c>
      <c r="Z311" s="25" t="s">
        <v>778</v>
      </c>
      <c r="AA311" s="24">
        <v>46.666666666666671</v>
      </c>
      <c r="AB311" s="35" t="s">
        <v>778</v>
      </c>
      <c r="AH311" s="36"/>
      <c r="AI311" s="37"/>
      <c r="AJ311" s="38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</row>
    <row r="312" spans="1:61" x14ac:dyDescent="0.25">
      <c r="A312" s="5">
        <v>269</v>
      </c>
      <c r="B312" s="27" t="s">
        <v>486</v>
      </c>
      <c r="C312" s="29">
        <v>6</v>
      </c>
      <c r="D312" s="21">
        <v>0</v>
      </c>
      <c r="E312" s="21">
        <v>66.666666666666657</v>
      </c>
      <c r="F312" s="21">
        <v>16.666666666666664</v>
      </c>
      <c r="G312" s="21">
        <v>16.666666666666664</v>
      </c>
      <c r="H312" s="22">
        <v>3.5</v>
      </c>
      <c r="I312" s="23">
        <v>33.333333333333329</v>
      </c>
      <c r="J312" s="30">
        <v>99.999999999999972</v>
      </c>
      <c r="K312" s="32">
        <v>3.1428571428571428</v>
      </c>
      <c r="L312" s="23">
        <v>28.571428571428569</v>
      </c>
      <c r="M312" s="30">
        <v>85.714285714285708</v>
      </c>
      <c r="N312" s="32">
        <v>2.3333333333333335</v>
      </c>
      <c r="O312" s="23">
        <v>0</v>
      </c>
      <c r="P312" s="30">
        <v>33.333333333333329</v>
      </c>
      <c r="Q312" s="34">
        <v>0.35714285714285721</v>
      </c>
      <c r="R312" s="25" t="s">
        <v>778</v>
      </c>
      <c r="S312" s="24">
        <v>4.7619047619047592</v>
      </c>
      <c r="T312" s="25" t="s">
        <v>778</v>
      </c>
      <c r="U312" s="24">
        <v>14.285714285714263</v>
      </c>
      <c r="V312" s="35" t="s">
        <v>778</v>
      </c>
      <c r="W312" s="34">
        <v>1.1666666666666665</v>
      </c>
      <c r="X312" s="25" t="s">
        <v>778</v>
      </c>
      <c r="Y312" s="24">
        <v>33.333333333333329</v>
      </c>
      <c r="Z312" s="25" t="s">
        <v>778</v>
      </c>
      <c r="AA312" s="24">
        <v>66.666666666666643</v>
      </c>
      <c r="AB312" s="35" t="s">
        <v>778</v>
      </c>
      <c r="AH312" s="36"/>
      <c r="AI312" s="37"/>
      <c r="AJ312" s="38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</row>
    <row r="313" spans="1:61" x14ac:dyDescent="0.25">
      <c r="A313" s="5">
        <v>270</v>
      </c>
      <c r="B313" s="27" t="s">
        <v>487</v>
      </c>
      <c r="C313" s="29">
        <v>7</v>
      </c>
      <c r="D313" s="21">
        <v>0</v>
      </c>
      <c r="E313" s="21">
        <v>28.571428571428569</v>
      </c>
      <c r="F313" s="21">
        <v>71.428571428571431</v>
      </c>
      <c r="G313" s="21">
        <v>0</v>
      </c>
      <c r="H313" s="22">
        <v>3.7142857142857144</v>
      </c>
      <c r="I313" s="23">
        <v>71.428571428571431</v>
      </c>
      <c r="J313" s="30">
        <v>100</v>
      </c>
      <c r="K313" s="32">
        <v>3.75</v>
      </c>
      <c r="L313" s="23">
        <v>75</v>
      </c>
      <c r="M313" s="30">
        <v>100</v>
      </c>
      <c r="N313" s="32">
        <v>3.4285714285714284</v>
      </c>
      <c r="O313" s="23">
        <v>42.857142857142854</v>
      </c>
      <c r="P313" s="30">
        <v>100</v>
      </c>
      <c r="Q313" s="34">
        <v>3.5714285714285587E-2</v>
      </c>
      <c r="R313" s="25" t="s">
        <v>776</v>
      </c>
      <c r="S313" s="24">
        <v>3.5714285714285694</v>
      </c>
      <c r="T313" s="25" t="s">
        <v>776</v>
      </c>
      <c r="U313" s="24">
        <v>0</v>
      </c>
      <c r="V313" s="35" t="s">
        <v>777</v>
      </c>
      <c r="W313" s="34">
        <v>0.28571428571428603</v>
      </c>
      <c r="X313" s="25" t="s">
        <v>778</v>
      </c>
      <c r="Y313" s="24">
        <v>28.571428571428577</v>
      </c>
      <c r="Z313" s="25" t="s">
        <v>778</v>
      </c>
      <c r="AA313" s="24">
        <v>0</v>
      </c>
      <c r="AB313" s="35" t="s">
        <v>777</v>
      </c>
      <c r="AH313" s="36"/>
      <c r="AI313" s="37"/>
      <c r="AJ313" s="38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</row>
    <row r="314" spans="1:61" x14ac:dyDescent="0.25">
      <c r="A314" s="5">
        <v>271</v>
      </c>
      <c r="B314" s="27" t="s">
        <v>488</v>
      </c>
      <c r="C314" s="29">
        <v>13</v>
      </c>
      <c r="D314" s="21">
        <v>0</v>
      </c>
      <c r="E314" s="21">
        <v>38.461538461538467</v>
      </c>
      <c r="F314" s="21">
        <v>46.153846153846153</v>
      </c>
      <c r="G314" s="21">
        <v>15.384615384615385</v>
      </c>
      <c r="H314" s="22">
        <v>3.7692307692307692</v>
      </c>
      <c r="I314" s="23">
        <v>61.53846153846154</v>
      </c>
      <c r="J314" s="30">
        <v>100</v>
      </c>
      <c r="K314" s="32">
        <v>3.5</v>
      </c>
      <c r="L314" s="23">
        <v>50</v>
      </c>
      <c r="M314" s="30">
        <v>100</v>
      </c>
      <c r="N314" s="32">
        <v>3.5</v>
      </c>
      <c r="O314" s="23">
        <v>50</v>
      </c>
      <c r="P314" s="30">
        <v>100</v>
      </c>
      <c r="Q314" s="34">
        <v>0.26923076923076916</v>
      </c>
      <c r="R314" s="25" t="s">
        <v>778</v>
      </c>
      <c r="S314" s="24">
        <v>11.53846153846154</v>
      </c>
      <c r="T314" s="25" t="s">
        <v>778</v>
      </c>
      <c r="U314" s="24">
        <v>0</v>
      </c>
      <c r="V314" s="35" t="s">
        <v>777</v>
      </c>
      <c r="W314" s="34">
        <v>0.26923076923076916</v>
      </c>
      <c r="X314" s="25" t="s">
        <v>778</v>
      </c>
      <c r="Y314" s="24">
        <v>11.53846153846154</v>
      </c>
      <c r="Z314" s="25" t="s">
        <v>778</v>
      </c>
      <c r="AA314" s="24">
        <v>0</v>
      </c>
      <c r="AB314" s="35" t="s">
        <v>777</v>
      </c>
      <c r="AH314" s="36"/>
      <c r="AI314" s="37"/>
      <c r="AJ314" s="38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</row>
    <row r="315" spans="1:61" x14ac:dyDescent="0.25">
      <c r="A315" s="5">
        <v>272</v>
      </c>
      <c r="B315" s="27" t="s">
        <v>489</v>
      </c>
      <c r="C315" s="29">
        <v>13</v>
      </c>
      <c r="D315" s="21">
        <v>0</v>
      </c>
      <c r="E315" s="21">
        <v>76.923076923076934</v>
      </c>
      <c r="F315" s="21">
        <v>15.384615384615385</v>
      </c>
      <c r="G315" s="21">
        <v>7.6923076923076925</v>
      </c>
      <c r="H315" s="22">
        <v>3.3076923076923075</v>
      </c>
      <c r="I315" s="23">
        <v>23.076923076923077</v>
      </c>
      <c r="J315" s="30">
        <v>100.00000000000001</v>
      </c>
      <c r="K315" s="32">
        <v>3.9333333333333331</v>
      </c>
      <c r="L315" s="23">
        <v>79.999999999999986</v>
      </c>
      <c r="M315" s="30">
        <v>99.999999999999986</v>
      </c>
      <c r="N315" s="32">
        <v>2.6363636363636362</v>
      </c>
      <c r="O315" s="23">
        <v>0</v>
      </c>
      <c r="P315" s="30">
        <v>63.636363636363633</v>
      </c>
      <c r="Q315" s="34">
        <v>0.62564102564102564</v>
      </c>
      <c r="R315" s="25" t="s">
        <v>776</v>
      </c>
      <c r="S315" s="24">
        <v>56.923076923076906</v>
      </c>
      <c r="T315" s="25" t="s">
        <v>776</v>
      </c>
      <c r="U315" s="24">
        <v>2.8421709430404007E-14</v>
      </c>
      <c r="V315" s="35" t="s">
        <v>777</v>
      </c>
      <c r="W315" s="34">
        <v>0.67132867132867124</v>
      </c>
      <c r="X315" s="25" t="s">
        <v>778</v>
      </c>
      <c r="Y315" s="24">
        <v>23.076923076923077</v>
      </c>
      <c r="Z315" s="25" t="s">
        <v>778</v>
      </c>
      <c r="AA315" s="24">
        <v>36.363636363636381</v>
      </c>
      <c r="AB315" s="35" t="s">
        <v>778</v>
      </c>
      <c r="AH315" s="36"/>
      <c r="AI315" s="37"/>
      <c r="AJ315" s="38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</row>
    <row r="316" spans="1:61" x14ac:dyDescent="0.25">
      <c r="A316" s="5">
        <v>273</v>
      </c>
      <c r="B316" s="27" t="s">
        <v>490</v>
      </c>
      <c r="C316" s="29">
        <v>23</v>
      </c>
      <c r="D316" s="21">
        <v>0</v>
      </c>
      <c r="E316" s="21">
        <v>34.782608695652172</v>
      </c>
      <c r="F316" s="21">
        <v>52.173913043478258</v>
      </c>
      <c r="G316" s="21">
        <v>13.043478260869565</v>
      </c>
      <c r="H316" s="22">
        <v>3.7826086956521738</v>
      </c>
      <c r="I316" s="23">
        <v>65.217391304347828</v>
      </c>
      <c r="J316" s="30">
        <v>100</v>
      </c>
      <c r="K316" s="32">
        <v>3.1904761904761907</v>
      </c>
      <c r="L316" s="23">
        <v>23.809523809523807</v>
      </c>
      <c r="M316" s="30">
        <v>95.238095238095241</v>
      </c>
      <c r="N316" s="32">
        <v>3.1851851851851851</v>
      </c>
      <c r="O316" s="23">
        <v>22.222222222222221</v>
      </c>
      <c r="P316" s="30">
        <v>96.296296296296305</v>
      </c>
      <c r="Q316" s="34">
        <v>0.59213250517598315</v>
      </c>
      <c r="R316" s="25" t="s">
        <v>778</v>
      </c>
      <c r="S316" s="24">
        <v>41.407867494824018</v>
      </c>
      <c r="T316" s="25" t="s">
        <v>778</v>
      </c>
      <c r="U316" s="24">
        <v>4.7619047619047592</v>
      </c>
      <c r="V316" s="35" t="s">
        <v>778</v>
      </c>
      <c r="W316" s="34">
        <v>0.59742351046698872</v>
      </c>
      <c r="X316" s="25" t="s">
        <v>778</v>
      </c>
      <c r="Y316" s="24">
        <v>42.995169082125607</v>
      </c>
      <c r="Z316" s="25" t="s">
        <v>778</v>
      </c>
      <c r="AA316" s="24">
        <v>3.7037037037036953</v>
      </c>
      <c r="AB316" s="35" t="s">
        <v>778</v>
      </c>
      <c r="AH316" s="36"/>
      <c r="AI316" s="37"/>
      <c r="AJ316" s="38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</row>
    <row r="317" spans="1:61" x14ac:dyDescent="0.25">
      <c r="A317" s="5">
        <v>274</v>
      </c>
      <c r="B317" s="27" t="s">
        <v>491</v>
      </c>
      <c r="C317" s="29">
        <v>6</v>
      </c>
      <c r="D317" s="21">
        <v>0</v>
      </c>
      <c r="E317" s="21">
        <v>50</v>
      </c>
      <c r="F317" s="21">
        <v>50</v>
      </c>
      <c r="G317" s="21">
        <v>0</v>
      </c>
      <c r="H317" s="22">
        <v>3.5</v>
      </c>
      <c r="I317" s="23">
        <v>50</v>
      </c>
      <c r="J317" s="30">
        <v>100</v>
      </c>
      <c r="K317" s="32">
        <v>3.8333333333333335</v>
      </c>
      <c r="L317" s="23">
        <v>83.333333333333343</v>
      </c>
      <c r="M317" s="30">
        <v>100</v>
      </c>
      <c r="N317" s="32">
        <v>2.625</v>
      </c>
      <c r="O317" s="23">
        <v>0</v>
      </c>
      <c r="P317" s="30">
        <v>62.5</v>
      </c>
      <c r="Q317" s="34">
        <v>0.33333333333333348</v>
      </c>
      <c r="R317" s="25" t="s">
        <v>776</v>
      </c>
      <c r="S317" s="24">
        <v>33.333333333333343</v>
      </c>
      <c r="T317" s="25" t="s">
        <v>776</v>
      </c>
      <c r="U317" s="24">
        <v>0</v>
      </c>
      <c r="V317" s="35" t="s">
        <v>777</v>
      </c>
      <c r="W317" s="34">
        <v>0.875</v>
      </c>
      <c r="X317" s="25" t="s">
        <v>778</v>
      </c>
      <c r="Y317" s="24">
        <v>50</v>
      </c>
      <c r="Z317" s="25" t="s">
        <v>778</v>
      </c>
      <c r="AA317" s="24">
        <v>37.5</v>
      </c>
      <c r="AB317" s="35" t="s">
        <v>778</v>
      </c>
      <c r="AH317" s="36"/>
      <c r="AI317" s="37"/>
      <c r="AJ317" s="38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</row>
    <row r="318" spans="1:61" x14ac:dyDescent="0.25">
      <c r="A318" s="5">
        <v>275</v>
      </c>
      <c r="B318" s="27" t="s">
        <v>492</v>
      </c>
      <c r="C318" s="29">
        <v>12</v>
      </c>
      <c r="D318" s="21">
        <v>0</v>
      </c>
      <c r="E318" s="21">
        <v>58.333333333333336</v>
      </c>
      <c r="F318" s="21">
        <v>41.666666666666671</v>
      </c>
      <c r="G318" s="21">
        <v>0</v>
      </c>
      <c r="H318" s="22">
        <v>3.4166666666666665</v>
      </c>
      <c r="I318" s="23">
        <v>41.666666666666671</v>
      </c>
      <c r="J318" s="30">
        <v>100</v>
      </c>
      <c r="K318" s="32">
        <v>3.4</v>
      </c>
      <c r="L318" s="23">
        <v>40</v>
      </c>
      <c r="M318" s="30">
        <v>100</v>
      </c>
      <c r="N318" s="32">
        <v>3.25</v>
      </c>
      <c r="O318" s="23">
        <v>25</v>
      </c>
      <c r="P318" s="30">
        <v>100</v>
      </c>
      <c r="Q318" s="34">
        <v>1.6666666666666607E-2</v>
      </c>
      <c r="R318" s="25" t="s">
        <v>778</v>
      </c>
      <c r="S318" s="24">
        <v>1.6666666666666714</v>
      </c>
      <c r="T318" s="25" t="s">
        <v>778</v>
      </c>
      <c r="U318" s="24">
        <v>0</v>
      </c>
      <c r="V318" s="35" t="s">
        <v>777</v>
      </c>
      <c r="W318" s="34">
        <v>0.16666666666666652</v>
      </c>
      <c r="X318" s="25" t="s">
        <v>778</v>
      </c>
      <c r="Y318" s="24">
        <v>16.666666666666671</v>
      </c>
      <c r="Z318" s="25" t="s">
        <v>778</v>
      </c>
      <c r="AA318" s="24">
        <v>0</v>
      </c>
      <c r="AB318" s="35" t="s">
        <v>777</v>
      </c>
      <c r="AH318" s="36"/>
      <c r="AI318" s="37"/>
      <c r="AJ318" s="38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</row>
    <row r="319" spans="1:61" x14ac:dyDescent="0.25">
      <c r="A319" s="5">
        <v>276</v>
      </c>
      <c r="B319" s="27" t="s">
        <v>493</v>
      </c>
      <c r="C319" s="29">
        <v>2</v>
      </c>
      <c r="D319" s="21">
        <v>0</v>
      </c>
      <c r="E319" s="21">
        <v>0</v>
      </c>
      <c r="F319" s="21">
        <v>100</v>
      </c>
      <c r="G319" s="21">
        <v>0</v>
      </c>
      <c r="H319" s="22">
        <v>4</v>
      </c>
      <c r="I319" s="23">
        <v>100</v>
      </c>
      <c r="J319" s="30">
        <v>100</v>
      </c>
      <c r="K319" s="32">
        <v>3.5</v>
      </c>
      <c r="L319" s="23">
        <v>50</v>
      </c>
      <c r="M319" s="30">
        <v>100</v>
      </c>
      <c r="N319" s="32">
        <v>4</v>
      </c>
      <c r="O319" s="23">
        <v>75</v>
      </c>
      <c r="P319" s="30">
        <v>100</v>
      </c>
      <c r="Q319" s="34">
        <v>0.5</v>
      </c>
      <c r="R319" s="25" t="s">
        <v>778</v>
      </c>
      <c r="S319" s="24">
        <v>50</v>
      </c>
      <c r="T319" s="25" t="s">
        <v>778</v>
      </c>
      <c r="U319" s="24">
        <v>0</v>
      </c>
      <c r="V319" s="35" t="s">
        <v>777</v>
      </c>
      <c r="W319" s="34">
        <v>0</v>
      </c>
      <c r="X319" s="25" t="s">
        <v>777</v>
      </c>
      <c r="Y319" s="24">
        <v>25</v>
      </c>
      <c r="Z319" s="25" t="s">
        <v>778</v>
      </c>
      <c r="AA319" s="24">
        <v>0</v>
      </c>
      <c r="AB319" s="35" t="s">
        <v>777</v>
      </c>
      <c r="AH319" s="36"/>
      <c r="AI319" s="37"/>
      <c r="AJ319" s="38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</row>
    <row r="320" spans="1:61" x14ac:dyDescent="0.25">
      <c r="A320" s="11" t="s">
        <v>50</v>
      </c>
      <c r="B320" s="102"/>
      <c r="C320" s="103">
        <v>103</v>
      </c>
      <c r="D320" s="104">
        <v>2.912621359223301</v>
      </c>
      <c r="E320" s="104">
        <v>42.718446601941743</v>
      </c>
      <c r="F320" s="104">
        <v>46.601941747572816</v>
      </c>
      <c r="G320" s="104">
        <v>7.7669902912621351</v>
      </c>
      <c r="H320" s="104">
        <v>3.592233009708738</v>
      </c>
      <c r="I320" s="104">
        <v>54.368932038834949</v>
      </c>
      <c r="J320" s="105">
        <v>97.087378640776691</v>
      </c>
      <c r="K320" s="106">
        <v>3.5777777777777779</v>
      </c>
      <c r="L320" s="104">
        <v>54.444444444444443</v>
      </c>
      <c r="M320" s="105">
        <v>97.777777777777786</v>
      </c>
      <c r="N320" s="106">
        <v>3.0779220779220777</v>
      </c>
      <c r="O320" s="104">
        <v>22.077922077922079</v>
      </c>
      <c r="P320" s="105">
        <v>84.415584415584419</v>
      </c>
      <c r="Q320" s="106">
        <v>1.44552319309601E-2</v>
      </c>
      <c r="R320" s="104" t="s">
        <v>778</v>
      </c>
      <c r="S320" s="104">
        <v>7.5512405609494238E-2</v>
      </c>
      <c r="T320" s="104" t="s">
        <v>776</v>
      </c>
      <c r="U320" s="104">
        <v>0.69039913700109423</v>
      </c>
      <c r="V320" s="105" t="s">
        <v>776</v>
      </c>
      <c r="W320" s="106">
        <v>0.51431093178666032</v>
      </c>
      <c r="X320" s="104" t="s">
        <v>778</v>
      </c>
      <c r="Y320" s="104">
        <v>32.291009960912874</v>
      </c>
      <c r="Z320" s="104" t="s">
        <v>778</v>
      </c>
      <c r="AA320" s="104">
        <v>12.671794225192272</v>
      </c>
      <c r="AB320" s="105" t="s">
        <v>778</v>
      </c>
      <c r="AH320" s="36"/>
      <c r="AI320" s="37"/>
      <c r="AJ320" s="38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</row>
    <row r="321" spans="1:61" x14ac:dyDescent="0.25">
      <c r="A321" s="5">
        <v>277</v>
      </c>
      <c r="B321" s="27" t="s">
        <v>494</v>
      </c>
      <c r="C321" s="29">
        <v>7</v>
      </c>
      <c r="D321" s="21">
        <v>0</v>
      </c>
      <c r="E321" s="21">
        <v>14.285714285714285</v>
      </c>
      <c r="F321" s="21">
        <v>85.714285714285708</v>
      </c>
      <c r="G321" s="21">
        <v>0</v>
      </c>
      <c r="H321" s="22">
        <v>3.8571428571428572</v>
      </c>
      <c r="I321" s="23">
        <v>85.714285714285708</v>
      </c>
      <c r="J321" s="30">
        <v>100</v>
      </c>
      <c r="K321" s="32">
        <v>3.625</v>
      </c>
      <c r="L321" s="23">
        <v>50</v>
      </c>
      <c r="M321" s="30">
        <v>100</v>
      </c>
      <c r="N321" s="32" t="s">
        <v>775</v>
      </c>
      <c r="O321" s="23" t="s">
        <v>775</v>
      </c>
      <c r="P321" s="30" t="s">
        <v>775</v>
      </c>
      <c r="Q321" s="34">
        <v>0.23214285714285721</v>
      </c>
      <c r="R321" s="25" t="s">
        <v>778</v>
      </c>
      <c r="S321" s="24">
        <v>35.714285714285708</v>
      </c>
      <c r="T321" s="25" t="s">
        <v>778</v>
      </c>
      <c r="U321" s="24">
        <v>0</v>
      </c>
      <c r="V321" s="35" t="s">
        <v>777</v>
      </c>
      <c r="W321" s="34" t="s">
        <v>775</v>
      </c>
      <c r="X321" s="25" t="s">
        <v>775</v>
      </c>
      <c r="Y321" s="24" t="s">
        <v>775</v>
      </c>
      <c r="Z321" s="25" t="s">
        <v>775</v>
      </c>
      <c r="AA321" s="24" t="s">
        <v>775</v>
      </c>
      <c r="AB321" s="35" t="s">
        <v>775</v>
      </c>
      <c r="AH321" s="36"/>
      <c r="AI321" s="37"/>
      <c r="AJ321" s="38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</row>
    <row r="322" spans="1:61" x14ac:dyDescent="0.25">
      <c r="A322" s="5">
        <v>278</v>
      </c>
      <c r="B322" s="27" t="s">
        <v>495</v>
      </c>
      <c r="C322" s="29">
        <v>4</v>
      </c>
      <c r="D322" s="21">
        <v>0</v>
      </c>
      <c r="E322" s="21">
        <v>0</v>
      </c>
      <c r="F322" s="21">
        <v>75</v>
      </c>
      <c r="G322" s="21">
        <v>25</v>
      </c>
      <c r="H322" s="22">
        <v>4.25</v>
      </c>
      <c r="I322" s="23">
        <v>100</v>
      </c>
      <c r="J322" s="30">
        <v>100</v>
      </c>
      <c r="K322" s="32">
        <v>3</v>
      </c>
      <c r="L322" s="23">
        <v>0</v>
      </c>
      <c r="M322" s="30">
        <v>100</v>
      </c>
      <c r="N322" s="32" t="s">
        <v>775</v>
      </c>
      <c r="O322" s="23" t="s">
        <v>775</v>
      </c>
      <c r="P322" s="30" t="s">
        <v>775</v>
      </c>
      <c r="Q322" s="34">
        <v>1.25</v>
      </c>
      <c r="R322" s="25" t="s">
        <v>778</v>
      </c>
      <c r="S322" s="24">
        <v>100</v>
      </c>
      <c r="T322" s="25" t="s">
        <v>778</v>
      </c>
      <c r="U322" s="24">
        <v>0</v>
      </c>
      <c r="V322" s="35" t="s">
        <v>777</v>
      </c>
      <c r="W322" s="34" t="s">
        <v>775</v>
      </c>
      <c r="X322" s="25" t="s">
        <v>775</v>
      </c>
      <c r="Y322" s="24" t="s">
        <v>775</v>
      </c>
      <c r="Z322" s="25" t="s">
        <v>775</v>
      </c>
      <c r="AA322" s="24" t="s">
        <v>775</v>
      </c>
      <c r="AB322" s="35" t="s">
        <v>775</v>
      </c>
      <c r="AH322" s="36"/>
      <c r="AI322" s="37"/>
      <c r="AJ322" s="38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</row>
    <row r="323" spans="1:61" x14ac:dyDescent="0.25">
      <c r="A323" s="5">
        <v>279</v>
      </c>
      <c r="B323" s="27" t="s">
        <v>496</v>
      </c>
      <c r="C323" s="29">
        <v>13</v>
      </c>
      <c r="D323" s="21">
        <v>0</v>
      </c>
      <c r="E323" s="21">
        <v>46.153846153846153</v>
      </c>
      <c r="F323" s="21">
        <v>53.846153846153847</v>
      </c>
      <c r="G323" s="21">
        <v>0</v>
      </c>
      <c r="H323" s="22">
        <v>3.5384615384615383</v>
      </c>
      <c r="I323" s="23">
        <v>53.846153846153847</v>
      </c>
      <c r="J323" s="30">
        <v>100</v>
      </c>
      <c r="K323" s="32">
        <v>3.5</v>
      </c>
      <c r="L323" s="23">
        <v>50</v>
      </c>
      <c r="M323" s="30">
        <v>100</v>
      </c>
      <c r="N323" s="32">
        <v>3.3333333333333335</v>
      </c>
      <c r="O323" s="23">
        <v>33.333333333333329</v>
      </c>
      <c r="P323" s="30">
        <v>99.999999999999986</v>
      </c>
      <c r="Q323" s="34">
        <v>3.8461538461538325E-2</v>
      </c>
      <c r="R323" s="25" t="s">
        <v>778</v>
      </c>
      <c r="S323" s="24">
        <v>3.8461538461538467</v>
      </c>
      <c r="T323" s="25" t="s">
        <v>778</v>
      </c>
      <c r="U323" s="24">
        <v>0</v>
      </c>
      <c r="V323" s="35" t="s">
        <v>777</v>
      </c>
      <c r="W323" s="34">
        <v>0.20512820512820484</v>
      </c>
      <c r="X323" s="25" t="s">
        <v>778</v>
      </c>
      <c r="Y323" s="24">
        <v>20.512820512820518</v>
      </c>
      <c r="Z323" s="25" t="s">
        <v>778</v>
      </c>
      <c r="AA323" s="24">
        <v>1.4210854715202004E-14</v>
      </c>
      <c r="AB323" s="35" t="s">
        <v>777</v>
      </c>
      <c r="AH323" s="36"/>
      <c r="AI323" s="37"/>
      <c r="AJ323" s="38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</row>
    <row r="324" spans="1:61" x14ac:dyDescent="0.25">
      <c r="A324" s="5">
        <v>280</v>
      </c>
      <c r="B324" s="27" t="s">
        <v>442</v>
      </c>
      <c r="C324" s="29">
        <v>8</v>
      </c>
      <c r="D324" s="21">
        <v>0</v>
      </c>
      <c r="E324" s="21">
        <v>25</v>
      </c>
      <c r="F324" s="21">
        <v>75</v>
      </c>
      <c r="G324" s="21">
        <v>0</v>
      </c>
      <c r="H324" s="22">
        <v>3.75</v>
      </c>
      <c r="I324" s="23">
        <v>75</v>
      </c>
      <c r="J324" s="30">
        <v>100</v>
      </c>
      <c r="K324" s="32" t="s">
        <v>775</v>
      </c>
      <c r="L324" s="23" t="s">
        <v>775</v>
      </c>
      <c r="M324" s="30" t="s">
        <v>775</v>
      </c>
      <c r="N324" s="32">
        <v>3.0909090909090908</v>
      </c>
      <c r="O324" s="23">
        <v>18.181818181818183</v>
      </c>
      <c r="P324" s="30">
        <v>90.909090909090921</v>
      </c>
      <c r="Q324" s="34" t="s">
        <v>775</v>
      </c>
      <c r="R324" s="25" t="s">
        <v>775</v>
      </c>
      <c r="S324" s="24" t="s">
        <v>775</v>
      </c>
      <c r="T324" s="25" t="s">
        <v>775</v>
      </c>
      <c r="U324" s="24" t="s">
        <v>775</v>
      </c>
      <c r="V324" s="35" t="s">
        <v>775</v>
      </c>
      <c r="W324" s="34">
        <v>0.65909090909090917</v>
      </c>
      <c r="X324" s="25" t="s">
        <v>778</v>
      </c>
      <c r="Y324" s="24">
        <v>56.818181818181813</v>
      </c>
      <c r="Z324" s="25" t="s">
        <v>778</v>
      </c>
      <c r="AA324" s="24">
        <v>9.0909090909090793</v>
      </c>
      <c r="AB324" s="35" t="s">
        <v>778</v>
      </c>
      <c r="AH324" s="36"/>
      <c r="AI324" s="37"/>
      <c r="AJ324" s="38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</row>
    <row r="325" spans="1:61" x14ac:dyDescent="0.25">
      <c r="A325" s="5">
        <v>281</v>
      </c>
      <c r="B325" s="27" t="s">
        <v>497</v>
      </c>
      <c r="C325" s="29">
        <v>23</v>
      </c>
      <c r="D325" s="21">
        <v>0</v>
      </c>
      <c r="E325" s="21">
        <v>34.782608695652172</v>
      </c>
      <c r="F325" s="21">
        <v>65.217391304347828</v>
      </c>
      <c r="G325" s="21">
        <v>0</v>
      </c>
      <c r="H325" s="22">
        <v>3.652173913043478</v>
      </c>
      <c r="I325" s="23">
        <v>65.217391304347828</v>
      </c>
      <c r="J325" s="30">
        <v>100</v>
      </c>
      <c r="K325" s="32">
        <v>3.25</v>
      </c>
      <c r="L325" s="23">
        <v>31.25</v>
      </c>
      <c r="M325" s="30">
        <v>87.5</v>
      </c>
      <c r="N325" s="32" t="s">
        <v>775</v>
      </c>
      <c r="O325" s="23" t="s">
        <v>775</v>
      </c>
      <c r="P325" s="30" t="s">
        <v>775</v>
      </c>
      <c r="Q325" s="34">
        <v>0.40217391304347805</v>
      </c>
      <c r="R325" s="25" t="s">
        <v>778</v>
      </c>
      <c r="S325" s="24">
        <v>33.967391304347828</v>
      </c>
      <c r="T325" s="25" t="s">
        <v>778</v>
      </c>
      <c r="U325" s="24">
        <v>12.5</v>
      </c>
      <c r="V325" s="35" t="s">
        <v>778</v>
      </c>
      <c r="W325" s="34" t="s">
        <v>775</v>
      </c>
      <c r="X325" s="25" t="s">
        <v>775</v>
      </c>
      <c r="Y325" s="24" t="s">
        <v>775</v>
      </c>
      <c r="Z325" s="25" t="s">
        <v>775</v>
      </c>
      <c r="AA325" s="24" t="s">
        <v>775</v>
      </c>
      <c r="AB325" s="35" t="s">
        <v>775</v>
      </c>
      <c r="AH325" s="36"/>
      <c r="AI325" s="37"/>
      <c r="AJ325" s="38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</row>
    <row r="326" spans="1:61" x14ac:dyDescent="0.25">
      <c r="A326" s="5">
        <v>282</v>
      </c>
      <c r="B326" s="27" t="s">
        <v>498</v>
      </c>
      <c r="C326" s="29">
        <v>7</v>
      </c>
      <c r="D326" s="21">
        <v>0</v>
      </c>
      <c r="E326" s="21">
        <v>28.571428571428569</v>
      </c>
      <c r="F326" s="21">
        <v>71.428571428571431</v>
      </c>
      <c r="G326" s="21">
        <v>0</v>
      </c>
      <c r="H326" s="22">
        <v>3.7142857142857144</v>
      </c>
      <c r="I326" s="23">
        <v>71.428571428571431</v>
      </c>
      <c r="J326" s="30">
        <v>100</v>
      </c>
      <c r="K326" s="32">
        <v>4.2</v>
      </c>
      <c r="L326" s="23">
        <v>100</v>
      </c>
      <c r="M326" s="30">
        <v>100</v>
      </c>
      <c r="N326" s="32" t="s">
        <v>775</v>
      </c>
      <c r="O326" s="23" t="s">
        <v>775</v>
      </c>
      <c r="P326" s="30" t="s">
        <v>775</v>
      </c>
      <c r="Q326" s="34">
        <v>0.48571428571428577</v>
      </c>
      <c r="R326" s="25" t="s">
        <v>776</v>
      </c>
      <c r="S326" s="24">
        <v>28.571428571428569</v>
      </c>
      <c r="T326" s="25" t="s">
        <v>776</v>
      </c>
      <c r="U326" s="24">
        <v>0</v>
      </c>
      <c r="V326" s="35" t="s">
        <v>777</v>
      </c>
      <c r="W326" s="34" t="s">
        <v>775</v>
      </c>
      <c r="X326" s="25" t="s">
        <v>775</v>
      </c>
      <c r="Y326" s="24" t="s">
        <v>775</v>
      </c>
      <c r="Z326" s="25" t="s">
        <v>775</v>
      </c>
      <c r="AA326" s="24" t="s">
        <v>775</v>
      </c>
      <c r="AB326" s="35" t="s">
        <v>775</v>
      </c>
      <c r="AH326" s="36"/>
      <c r="AI326" s="37"/>
      <c r="AJ326" s="38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</row>
    <row r="327" spans="1:61" x14ac:dyDescent="0.25">
      <c r="A327" s="5">
        <v>283</v>
      </c>
      <c r="B327" s="27" t="s">
        <v>499</v>
      </c>
      <c r="C327" s="29">
        <v>3</v>
      </c>
      <c r="D327" s="21">
        <v>0</v>
      </c>
      <c r="E327" s="21">
        <v>33.333333333333329</v>
      </c>
      <c r="F327" s="21">
        <v>66.666666666666657</v>
      </c>
      <c r="G327" s="21">
        <v>0</v>
      </c>
      <c r="H327" s="22">
        <v>3.6666666666666665</v>
      </c>
      <c r="I327" s="23">
        <v>66.666666666666657</v>
      </c>
      <c r="J327" s="30">
        <v>99.999999999999986</v>
      </c>
      <c r="K327" s="32">
        <v>3.6666666666666665</v>
      </c>
      <c r="L327" s="23">
        <v>66.666666666666657</v>
      </c>
      <c r="M327" s="30">
        <v>99.999999999999986</v>
      </c>
      <c r="N327" s="32" t="s">
        <v>775</v>
      </c>
      <c r="O327" s="23" t="s">
        <v>775</v>
      </c>
      <c r="P327" s="30" t="s">
        <v>775</v>
      </c>
      <c r="Q327" s="34">
        <v>0</v>
      </c>
      <c r="R327" s="25" t="s">
        <v>777</v>
      </c>
      <c r="S327" s="24">
        <v>0</v>
      </c>
      <c r="T327" s="25" t="s">
        <v>777</v>
      </c>
      <c r="U327" s="24">
        <v>0</v>
      </c>
      <c r="V327" s="35" t="s">
        <v>777</v>
      </c>
      <c r="W327" s="34" t="s">
        <v>775</v>
      </c>
      <c r="X327" s="25" t="s">
        <v>775</v>
      </c>
      <c r="Y327" s="24" t="s">
        <v>775</v>
      </c>
      <c r="Z327" s="25" t="s">
        <v>775</v>
      </c>
      <c r="AA327" s="24" t="s">
        <v>775</v>
      </c>
      <c r="AB327" s="35" t="s">
        <v>775</v>
      </c>
      <c r="AH327" s="36"/>
      <c r="AI327" s="37"/>
      <c r="AJ327" s="38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</row>
    <row r="328" spans="1:61" x14ac:dyDescent="0.25">
      <c r="A328" s="11" t="s">
        <v>51</v>
      </c>
      <c r="B328" s="102"/>
      <c r="C328" s="103">
        <v>65</v>
      </c>
      <c r="D328" s="104">
        <v>0</v>
      </c>
      <c r="E328" s="104">
        <v>30.76923076923077</v>
      </c>
      <c r="F328" s="104">
        <v>67.692307692307693</v>
      </c>
      <c r="G328" s="104">
        <v>1.5384615384615385</v>
      </c>
      <c r="H328" s="104">
        <v>3.7076923076923078</v>
      </c>
      <c r="I328" s="104">
        <v>69.230769230769226</v>
      </c>
      <c r="J328" s="105">
        <v>100</v>
      </c>
      <c r="K328" s="106">
        <v>3.5128205128205128</v>
      </c>
      <c r="L328" s="104">
        <v>48.717948717948715</v>
      </c>
      <c r="M328" s="105">
        <v>94.871794871794876</v>
      </c>
      <c r="N328" s="106">
        <v>3.1428571428571428</v>
      </c>
      <c r="O328" s="104">
        <v>21.428571428571427</v>
      </c>
      <c r="P328" s="105">
        <v>92.857142857142861</v>
      </c>
      <c r="Q328" s="106">
        <v>0.19487179487179507</v>
      </c>
      <c r="R328" s="104" t="s">
        <v>778</v>
      </c>
      <c r="S328" s="104">
        <v>20.512820512820511</v>
      </c>
      <c r="T328" s="104" t="s">
        <v>778</v>
      </c>
      <c r="U328" s="104">
        <v>5.1282051282051242</v>
      </c>
      <c r="V328" s="105" t="s">
        <v>778</v>
      </c>
      <c r="W328" s="106">
        <v>0.56483516483516505</v>
      </c>
      <c r="X328" s="104" t="s">
        <v>778</v>
      </c>
      <c r="Y328" s="104">
        <v>47.802197802197796</v>
      </c>
      <c r="Z328" s="104" t="s">
        <v>778</v>
      </c>
      <c r="AA328" s="104">
        <v>7.1428571428571388</v>
      </c>
      <c r="AB328" s="105" t="s">
        <v>778</v>
      </c>
      <c r="AH328" s="36"/>
      <c r="AI328" s="37"/>
      <c r="AJ328" s="38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</row>
    <row r="329" spans="1:61" x14ac:dyDescent="0.25">
      <c r="A329" s="5">
        <v>284</v>
      </c>
      <c r="B329" s="27" t="s">
        <v>431</v>
      </c>
      <c r="C329" s="29">
        <v>4</v>
      </c>
      <c r="D329" s="21">
        <v>0</v>
      </c>
      <c r="E329" s="21">
        <v>50</v>
      </c>
      <c r="F329" s="21">
        <v>50</v>
      </c>
      <c r="G329" s="21">
        <v>0</v>
      </c>
      <c r="H329" s="22">
        <v>3.5</v>
      </c>
      <c r="I329" s="23">
        <v>50</v>
      </c>
      <c r="J329" s="30">
        <v>100</v>
      </c>
      <c r="K329" s="32">
        <v>3.6</v>
      </c>
      <c r="L329" s="23">
        <v>60</v>
      </c>
      <c r="M329" s="30">
        <v>100</v>
      </c>
      <c r="N329" s="32">
        <v>4</v>
      </c>
      <c r="O329" s="23">
        <v>100</v>
      </c>
      <c r="P329" s="30">
        <v>100</v>
      </c>
      <c r="Q329" s="34">
        <v>0.10000000000000009</v>
      </c>
      <c r="R329" s="25" t="s">
        <v>776</v>
      </c>
      <c r="S329" s="24">
        <v>10</v>
      </c>
      <c r="T329" s="25" t="s">
        <v>776</v>
      </c>
      <c r="U329" s="24">
        <v>0</v>
      </c>
      <c r="V329" s="35" t="s">
        <v>777</v>
      </c>
      <c r="W329" s="34">
        <v>0.5</v>
      </c>
      <c r="X329" s="25" t="s">
        <v>776</v>
      </c>
      <c r="Y329" s="24">
        <v>50</v>
      </c>
      <c r="Z329" s="25" t="s">
        <v>776</v>
      </c>
      <c r="AA329" s="24">
        <v>0</v>
      </c>
      <c r="AB329" s="35" t="s">
        <v>777</v>
      </c>
      <c r="AH329" s="36"/>
      <c r="AI329" s="37"/>
      <c r="AJ329" s="38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</row>
    <row r="330" spans="1:61" x14ac:dyDescent="0.25">
      <c r="A330" s="5">
        <v>285</v>
      </c>
      <c r="B330" s="27" t="s">
        <v>500</v>
      </c>
      <c r="C330" s="29">
        <v>4</v>
      </c>
      <c r="D330" s="21">
        <v>0</v>
      </c>
      <c r="E330" s="21">
        <v>25</v>
      </c>
      <c r="F330" s="21">
        <v>75</v>
      </c>
      <c r="G330" s="21">
        <v>0</v>
      </c>
      <c r="H330" s="22">
        <v>3.75</v>
      </c>
      <c r="I330" s="23">
        <v>75</v>
      </c>
      <c r="J330" s="30">
        <v>100</v>
      </c>
      <c r="K330" s="32">
        <v>3.5</v>
      </c>
      <c r="L330" s="23">
        <v>50</v>
      </c>
      <c r="M330" s="30">
        <v>100</v>
      </c>
      <c r="N330" s="32">
        <v>2</v>
      </c>
      <c r="O330" s="23">
        <v>0</v>
      </c>
      <c r="P330" s="30">
        <v>0</v>
      </c>
      <c r="Q330" s="34">
        <v>0.25</v>
      </c>
      <c r="R330" s="25" t="s">
        <v>778</v>
      </c>
      <c r="S330" s="24">
        <v>25</v>
      </c>
      <c r="T330" s="25" t="s">
        <v>778</v>
      </c>
      <c r="U330" s="24">
        <v>0</v>
      </c>
      <c r="V330" s="35" t="s">
        <v>777</v>
      </c>
      <c r="W330" s="34">
        <v>1.75</v>
      </c>
      <c r="X330" s="25" t="s">
        <v>778</v>
      </c>
      <c r="Y330" s="24">
        <v>75</v>
      </c>
      <c r="Z330" s="25" t="s">
        <v>778</v>
      </c>
      <c r="AA330" s="24">
        <v>100</v>
      </c>
      <c r="AB330" s="35" t="s">
        <v>778</v>
      </c>
      <c r="AH330" s="36"/>
      <c r="AI330" s="37"/>
      <c r="AJ330" s="38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</row>
    <row r="331" spans="1:61" x14ac:dyDescent="0.25">
      <c r="A331" s="5">
        <v>286</v>
      </c>
      <c r="B331" s="27" t="s">
        <v>501</v>
      </c>
      <c r="C331" s="29">
        <v>21</v>
      </c>
      <c r="D331" s="21">
        <v>0</v>
      </c>
      <c r="E331" s="21">
        <v>47.619047619047613</v>
      </c>
      <c r="F331" s="21">
        <v>52.380952380952387</v>
      </c>
      <c r="G331" s="21">
        <v>0</v>
      </c>
      <c r="H331" s="22">
        <v>3.5238095238095237</v>
      </c>
      <c r="I331" s="23">
        <v>52.380952380952387</v>
      </c>
      <c r="J331" s="30">
        <v>100</v>
      </c>
      <c r="K331" s="32">
        <v>3.21875</v>
      </c>
      <c r="L331" s="23">
        <v>25</v>
      </c>
      <c r="M331" s="30">
        <v>96.875</v>
      </c>
      <c r="N331" s="32">
        <v>3</v>
      </c>
      <c r="O331" s="23">
        <v>23.07692307692308</v>
      </c>
      <c r="P331" s="30">
        <v>73.076923076923066</v>
      </c>
      <c r="Q331" s="34">
        <v>0.30505952380952372</v>
      </c>
      <c r="R331" s="25" t="s">
        <v>778</v>
      </c>
      <c r="S331" s="24">
        <v>27.380952380952387</v>
      </c>
      <c r="T331" s="25" t="s">
        <v>778</v>
      </c>
      <c r="U331" s="24">
        <v>3.125</v>
      </c>
      <c r="V331" s="35" t="s">
        <v>778</v>
      </c>
      <c r="W331" s="34">
        <v>0.52380952380952372</v>
      </c>
      <c r="X331" s="25" t="s">
        <v>778</v>
      </c>
      <c r="Y331" s="24">
        <v>29.304029304029307</v>
      </c>
      <c r="Z331" s="25" t="s">
        <v>778</v>
      </c>
      <c r="AA331" s="24">
        <v>26.923076923076934</v>
      </c>
      <c r="AB331" s="35" t="s">
        <v>778</v>
      </c>
      <c r="AH331" s="36"/>
      <c r="AI331" s="37"/>
      <c r="AJ331" s="38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</row>
    <row r="332" spans="1:61" x14ac:dyDescent="0.25">
      <c r="A332" s="5">
        <v>287</v>
      </c>
      <c r="B332" s="27" t="s">
        <v>502</v>
      </c>
      <c r="C332" s="29">
        <v>7</v>
      </c>
      <c r="D332" s="21">
        <v>0</v>
      </c>
      <c r="E332" s="21">
        <v>28.571428571428569</v>
      </c>
      <c r="F332" s="21">
        <v>57.142857142857139</v>
      </c>
      <c r="G332" s="21">
        <v>14.285714285714285</v>
      </c>
      <c r="H332" s="22">
        <v>3.8571428571428572</v>
      </c>
      <c r="I332" s="23">
        <v>71.428571428571416</v>
      </c>
      <c r="J332" s="30">
        <v>100</v>
      </c>
      <c r="K332" s="32">
        <v>3.625</v>
      </c>
      <c r="L332" s="23">
        <v>62.5</v>
      </c>
      <c r="M332" s="30">
        <v>100</v>
      </c>
      <c r="N332" s="32">
        <v>2.8333333333333335</v>
      </c>
      <c r="O332" s="23">
        <v>0</v>
      </c>
      <c r="P332" s="30">
        <v>83.333333333333343</v>
      </c>
      <c r="Q332" s="34">
        <v>0.23214285714285721</v>
      </c>
      <c r="R332" s="25" t="s">
        <v>778</v>
      </c>
      <c r="S332" s="24">
        <v>8.9285714285714164</v>
      </c>
      <c r="T332" s="25" t="s">
        <v>778</v>
      </c>
      <c r="U332" s="24">
        <v>0</v>
      </c>
      <c r="V332" s="35" t="s">
        <v>777</v>
      </c>
      <c r="W332" s="34">
        <v>1.0238095238095237</v>
      </c>
      <c r="X332" s="25" t="s">
        <v>778</v>
      </c>
      <c r="Y332" s="24">
        <v>71.428571428571416</v>
      </c>
      <c r="Z332" s="25" t="s">
        <v>778</v>
      </c>
      <c r="AA332" s="24">
        <v>16.666666666666657</v>
      </c>
      <c r="AB332" s="35" t="s">
        <v>778</v>
      </c>
      <c r="AH332" s="36"/>
      <c r="AI332" s="37"/>
      <c r="AJ332" s="38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</row>
    <row r="333" spans="1:61" x14ac:dyDescent="0.25">
      <c r="A333" s="5">
        <v>288</v>
      </c>
      <c r="B333" s="27" t="s">
        <v>503</v>
      </c>
      <c r="C333" s="29">
        <v>9</v>
      </c>
      <c r="D333" s="21">
        <v>0</v>
      </c>
      <c r="E333" s="21">
        <v>11.111111111111111</v>
      </c>
      <c r="F333" s="21">
        <v>44.444444444444443</v>
      </c>
      <c r="G333" s="21">
        <v>44.444444444444443</v>
      </c>
      <c r="H333" s="22">
        <v>4.333333333333333</v>
      </c>
      <c r="I333" s="23">
        <v>88.888888888888886</v>
      </c>
      <c r="J333" s="30">
        <v>100</v>
      </c>
      <c r="K333" s="32">
        <v>3</v>
      </c>
      <c r="L333" s="23">
        <v>0</v>
      </c>
      <c r="M333" s="30">
        <v>100</v>
      </c>
      <c r="N333" s="32">
        <v>3</v>
      </c>
      <c r="O333" s="23">
        <v>0</v>
      </c>
      <c r="P333" s="30">
        <v>100</v>
      </c>
      <c r="Q333" s="34">
        <v>1.333333333333333</v>
      </c>
      <c r="R333" s="25" t="s">
        <v>778</v>
      </c>
      <c r="S333" s="24">
        <v>88.888888888888886</v>
      </c>
      <c r="T333" s="25" t="s">
        <v>778</v>
      </c>
      <c r="U333" s="24">
        <v>0</v>
      </c>
      <c r="V333" s="35" t="s">
        <v>777</v>
      </c>
      <c r="W333" s="34">
        <v>1.333333333333333</v>
      </c>
      <c r="X333" s="25" t="s">
        <v>778</v>
      </c>
      <c r="Y333" s="24">
        <v>88.888888888888886</v>
      </c>
      <c r="Z333" s="25" t="s">
        <v>778</v>
      </c>
      <c r="AA333" s="24">
        <v>0</v>
      </c>
      <c r="AB333" s="35" t="s">
        <v>777</v>
      </c>
      <c r="AH333" s="36"/>
      <c r="AI333" s="37"/>
      <c r="AJ333" s="38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</row>
    <row r="334" spans="1:61" x14ac:dyDescent="0.25">
      <c r="A334" s="11" t="s">
        <v>52</v>
      </c>
      <c r="B334" s="102"/>
      <c r="C334" s="103">
        <v>45</v>
      </c>
      <c r="D334" s="104">
        <v>0</v>
      </c>
      <c r="E334" s="104">
        <v>35.555555555555557</v>
      </c>
      <c r="F334" s="104">
        <v>53.333333333333336</v>
      </c>
      <c r="G334" s="104">
        <v>11.111111111111111</v>
      </c>
      <c r="H334" s="104">
        <v>3.7555555555555555</v>
      </c>
      <c r="I334" s="104">
        <v>64.444444444444443</v>
      </c>
      <c r="J334" s="105">
        <v>100</v>
      </c>
      <c r="K334" s="106">
        <v>3.3265306122448979</v>
      </c>
      <c r="L334" s="104">
        <v>34.693877551020407</v>
      </c>
      <c r="M334" s="105">
        <v>97.959183673469397</v>
      </c>
      <c r="N334" s="106">
        <v>3.0476190476190474</v>
      </c>
      <c r="O334" s="104">
        <v>26.190476190476186</v>
      </c>
      <c r="P334" s="105">
        <v>76.19047619047619</v>
      </c>
      <c r="Q334" s="106">
        <v>0.42902494331065766</v>
      </c>
      <c r="R334" s="104" t="s">
        <v>778</v>
      </c>
      <c r="S334" s="104">
        <v>29.750566893424036</v>
      </c>
      <c r="T334" s="104" t="s">
        <v>778</v>
      </c>
      <c r="U334" s="104">
        <v>2.040816326530603</v>
      </c>
      <c r="V334" s="105" t="s">
        <v>778</v>
      </c>
      <c r="W334" s="106">
        <v>0.70793650793650809</v>
      </c>
      <c r="X334" s="104" t="s">
        <v>778</v>
      </c>
      <c r="Y334" s="104">
        <v>38.253968253968253</v>
      </c>
      <c r="Z334" s="104" t="s">
        <v>778</v>
      </c>
      <c r="AA334" s="104">
        <v>23.80952380952381</v>
      </c>
      <c r="AB334" s="105" t="s">
        <v>778</v>
      </c>
      <c r="AH334" s="36"/>
      <c r="AI334" s="37"/>
      <c r="AJ334" s="38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</row>
    <row r="335" spans="1:61" x14ac:dyDescent="0.25">
      <c r="A335" s="5">
        <v>289</v>
      </c>
      <c r="B335" s="27" t="s">
        <v>504</v>
      </c>
      <c r="C335" s="29">
        <v>17</v>
      </c>
      <c r="D335" s="21">
        <v>0</v>
      </c>
      <c r="E335" s="21">
        <v>41.17647058823529</v>
      </c>
      <c r="F335" s="21">
        <v>58.82352941176471</v>
      </c>
      <c r="G335" s="21">
        <v>0</v>
      </c>
      <c r="H335" s="22">
        <v>3.5882352941176472</v>
      </c>
      <c r="I335" s="23">
        <v>58.82352941176471</v>
      </c>
      <c r="J335" s="30">
        <v>100</v>
      </c>
      <c r="K335" s="32">
        <v>3.2380952380952381</v>
      </c>
      <c r="L335" s="23">
        <v>33.333333333333329</v>
      </c>
      <c r="M335" s="30">
        <v>90.476190476190467</v>
      </c>
      <c r="N335" s="32">
        <v>3.125</v>
      </c>
      <c r="O335" s="23">
        <v>18.75</v>
      </c>
      <c r="P335" s="30">
        <v>93.75</v>
      </c>
      <c r="Q335" s="34">
        <v>0.35014005602240905</v>
      </c>
      <c r="R335" s="25" t="s">
        <v>778</v>
      </c>
      <c r="S335" s="24">
        <v>25.490196078431381</v>
      </c>
      <c r="T335" s="25" t="s">
        <v>778</v>
      </c>
      <c r="U335" s="24">
        <v>9.5238095238095326</v>
      </c>
      <c r="V335" s="35" t="s">
        <v>778</v>
      </c>
      <c r="W335" s="34">
        <v>0.46323529411764719</v>
      </c>
      <c r="X335" s="25" t="s">
        <v>778</v>
      </c>
      <c r="Y335" s="24">
        <v>40.07352941176471</v>
      </c>
      <c r="Z335" s="25" t="s">
        <v>778</v>
      </c>
      <c r="AA335" s="24">
        <v>6.25</v>
      </c>
      <c r="AB335" s="35" t="s">
        <v>778</v>
      </c>
      <c r="AH335" s="36"/>
      <c r="AI335" s="37"/>
      <c r="AJ335" s="38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</row>
    <row r="336" spans="1:61" x14ac:dyDescent="0.25">
      <c r="A336" s="5">
        <v>290</v>
      </c>
      <c r="B336" s="27" t="s">
        <v>505</v>
      </c>
      <c r="C336" s="29">
        <v>10</v>
      </c>
      <c r="D336" s="21">
        <v>0</v>
      </c>
      <c r="E336" s="21">
        <v>70</v>
      </c>
      <c r="F336" s="21">
        <v>20</v>
      </c>
      <c r="G336" s="21">
        <v>10</v>
      </c>
      <c r="H336" s="22">
        <v>3.4</v>
      </c>
      <c r="I336" s="23">
        <v>30</v>
      </c>
      <c r="J336" s="30">
        <v>100</v>
      </c>
      <c r="K336" s="32">
        <v>4</v>
      </c>
      <c r="L336" s="23">
        <v>66.666666666666657</v>
      </c>
      <c r="M336" s="30">
        <v>99.999999999999986</v>
      </c>
      <c r="N336" s="32">
        <v>4</v>
      </c>
      <c r="O336" s="23">
        <v>100</v>
      </c>
      <c r="P336" s="30">
        <v>100</v>
      </c>
      <c r="Q336" s="34">
        <v>0.60000000000000009</v>
      </c>
      <c r="R336" s="25" t="s">
        <v>776</v>
      </c>
      <c r="S336" s="24">
        <v>36.666666666666657</v>
      </c>
      <c r="T336" s="25" t="s">
        <v>776</v>
      </c>
      <c r="U336" s="24">
        <v>1.4210854715202004E-14</v>
      </c>
      <c r="V336" s="35" t="s">
        <v>777</v>
      </c>
      <c r="W336" s="34">
        <v>0.60000000000000009</v>
      </c>
      <c r="X336" s="25" t="s">
        <v>776</v>
      </c>
      <c r="Y336" s="24">
        <v>70</v>
      </c>
      <c r="Z336" s="25" t="s">
        <v>776</v>
      </c>
      <c r="AA336" s="24">
        <v>0</v>
      </c>
      <c r="AB336" s="35" t="s">
        <v>777</v>
      </c>
      <c r="AH336" s="36"/>
      <c r="AI336" s="37"/>
      <c r="AJ336" s="38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</row>
    <row r="337" spans="1:61" x14ac:dyDescent="0.25">
      <c r="A337" s="5">
        <v>291</v>
      </c>
      <c r="B337" s="27" t="s">
        <v>506</v>
      </c>
      <c r="C337" s="29">
        <v>7</v>
      </c>
      <c r="D337" s="21">
        <v>0</v>
      </c>
      <c r="E337" s="21">
        <v>57.142857142857139</v>
      </c>
      <c r="F337" s="21">
        <v>42.857142857142854</v>
      </c>
      <c r="G337" s="21">
        <v>0</v>
      </c>
      <c r="H337" s="22">
        <v>3.4285714285714284</v>
      </c>
      <c r="I337" s="23">
        <v>42.857142857142854</v>
      </c>
      <c r="J337" s="30">
        <v>100</v>
      </c>
      <c r="K337" s="32">
        <v>4.666666666666667</v>
      </c>
      <c r="L337" s="23">
        <v>99.999999999999986</v>
      </c>
      <c r="M337" s="30">
        <v>99.999999999999986</v>
      </c>
      <c r="N337" s="32">
        <v>5</v>
      </c>
      <c r="O337" s="23">
        <v>100</v>
      </c>
      <c r="P337" s="30">
        <v>100</v>
      </c>
      <c r="Q337" s="34">
        <v>1.2380952380952386</v>
      </c>
      <c r="R337" s="25" t="s">
        <v>776</v>
      </c>
      <c r="S337" s="24">
        <v>57.142857142857132</v>
      </c>
      <c r="T337" s="25" t="s">
        <v>776</v>
      </c>
      <c r="U337" s="24">
        <v>1.4210854715202004E-14</v>
      </c>
      <c r="V337" s="35" t="s">
        <v>777</v>
      </c>
      <c r="W337" s="34">
        <v>1.5714285714285716</v>
      </c>
      <c r="X337" s="25" t="s">
        <v>776</v>
      </c>
      <c r="Y337" s="24">
        <v>57.142857142857146</v>
      </c>
      <c r="Z337" s="25" t="s">
        <v>776</v>
      </c>
      <c r="AA337" s="24">
        <v>0</v>
      </c>
      <c r="AB337" s="35" t="s">
        <v>777</v>
      </c>
      <c r="AH337" s="36"/>
      <c r="AI337" s="37"/>
      <c r="AJ337" s="38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</row>
    <row r="338" spans="1:61" x14ac:dyDescent="0.25">
      <c r="A338" s="5">
        <v>292</v>
      </c>
      <c r="B338" s="27" t="s">
        <v>507</v>
      </c>
      <c r="C338" s="29">
        <v>6</v>
      </c>
      <c r="D338" s="21">
        <v>33.333333333333329</v>
      </c>
      <c r="E338" s="21">
        <v>50</v>
      </c>
      <c r="F338" s="21">
        <v>16.666666666666664</v>
      </c>
      <c r="G338" s="21">
        <v>0</v>
      </c>
      <c r="H338" s="22">
        <v>2.8333333333333335</v>
      </c>
      <c r="I338" s="23">
        <v>16.666666666666664</v>
      </c>
      <c r="J338" s="30">
        <v>66.666666666666657</v>
      </c>
      <c r="K338" s="32">
        <v>3.5714285714285716</v>
      </c>
      <c r="L338" s="23">
        <v>57.142857142857139</v>
      </c>
      <c r="M338" s="30">
        <v>100</v>
      </c>
      <c r="N338" s="32" t="s">
        <v>775</v>
      </c>
      <c r="O338" s="23" t="s">
        <v>775</v>
      </c>
      <c r="P338" s="30" t="s">
        <v>775</v>
      </c>
      <c r="Q338" s="34">
        <v>0.73809523809523814</v>
      </c>
      <c r="R338" s="25" t="s">
        <v>776</v>
      </c>
      <c r="S338" s="24">
        <v>40.476190476190474</v>
      </c>
      <c r="T338" s="25" t="s">
        <v>776</v>
      </c>
      <c r="U338" s="24">
        <v>33.333333333333343</v>
      </c>
      <c r="V338" s="35" t="s">
        <v>776</v>
      </c>
      <c r="W338" s="34" t="s">
        <v>775</v>
      </c>
      <c r="X338" s="25" t="s">
        <v>775</v>
      </c>
      <c r="Y338" s="24" t="s">
        <v>775</v>
      </c>
      <c r="Z338" s="25" t="s">
        <v>775</v>
      </c>
      <c r="AA338" s="24" t="s">
        <v>775</v>
      </c>
      <c r="AB338" s="35" t="s">
        <v>775</v>
      </c>
      <c r="AH338" s="36"/>
      <c r="AI338" s="37"/>
      <c r="AJ338" s="38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</row>
    <row r="339" spans="1:61" x14ac:dyDescent="0.25">
      <c r="A339" s="5">
        <v>293</v>
      </c>
      <c r="B339" s="27" t="s">
        <v>508</v>
      </c>
      <c r="C339" s="29">
        <v>7</v>
      </c>
      <c r="D339" s="21">
        <v>14.285714285714285</v>
      </c>
      <c r="E339" s="21">
        <v>28.571428571428569</v>
      </c>
      <c r="F339" s="21">
        <v>57.142857142857139</v>
      </c>
      <c r="G339" s="21">
        <v>0</v>
      </c>
      <c r="H339" s="22">
        <v>3.4285714285714284</v>
      </c>
      <c r="I339" s="23">
        <v>57.142857142857139</v>
      </c>
      <c r="J339" s="30">
        <v>85.714285714285708</v>
      </c>
      <c r="K339" s="32" t="s">
        <v>775</v>
      </c>
      <c r="L339" s="23" t="s">
        <v>775</v>
      </c>
      <c r="M339" s="30" t="s">
        <v>775</v>
      </c>
      <c r="N339" s="32" t="s">
        <v>775</v>
      </c>
      <c r="O339" s="23" t="s">
        <v>775</v>
      </c>
      <c r="P339" s="30" t="s">
        <v>775</v>
      </c>
      <c r="Q339" s="34" t="s">
        <v>775</v>
      </c>
      <c r="R339" s="25" t="s">
        <v>775</v>
      </c>
      <c r="S339" s="24" t="s">
        <v>775</v>
      </c>
      <c r="T339" s="25" t="s">
        <v>775</v>
      </c>
      <c r="U339" s="24" t="s">
        <v>775</v>
      </c>
      <c r="V339" s="35" t="s">
        <v>775</v>
      </c>
      <c r="W339" s="34" t="s">
        <v>775</v>
      </c>
      <c r="X339" s="25" t="s">
        <v>775</v>
      </c>
      <c r="Y339" s="24" t="s">
        <v>775</v>
      </c>
      <c r="Z339" s="25" t="s">
        <v>775</v>
      </c>
      <c r="AA339" s="24" t="s">
        <v>775</v>
      </c>
      <c r="AB339" s="35" t="s">
        <v>775</v>
      </c>
      <c r="AH339" s="36"/>
      <c r="AI339" s="37"/>
      <c r="AJ339" s="38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</row>
    <row r="340" spans="1:61" x14ac:dyDescent="0.25">
      <c r="A340" s="11" t="s">
        <v>53</v>
      </c>
      <c r="B340" s="102"/>
      <c r="C340" s="103">
        <v>47</v>
      </c>
      <c r="D340" s="104">
        <v>6.3829787234042552</v>
      </c>
      <c r="E340" s="104">
        <v>48.936170212765958</v>
      </c>
      <c r="F340" s="104">
        <v>42.553191489361701</v>
      </c>
      <c r="G340" s="104">
        <v>2.1276595744680851</v>
      </c>
      <c r="H340" s="104">
        <v>3.4042553191489362</v>
      </c>
      <c r="I340" s="104">
        <v>44.680851063829785</v>
      </c>
      <c r="J340" s="105">
        <v>93.61702127659575</v>
      </c>
      <c r="K340" s="106">
        <v>3.6046511627906979</v>
      </c>
      <c r="L340" s="104">
        <v>51.162790697674424</v>
      </c>
      <c r="M340" s="105">
        <v>95.348837209302317</v>
      </c>
      <c r="N340" s="106">
        <v>3.5833333333333335</v>
      </c>
      <c r="O340" s="104">
        <v>45.833333333333329</v>
      </c>
      <c r="P340" s="105">
        <v>95.833333333333343</v>
      </c>
      <c r="Q340" s="106">
        <v>0.20039584364176166</v>
      </c>
      <c r="R340" s="104" t="s">
        <v>776</v>
      </c>
      <c r="S340" s="104">
        <v>6.4819396338446396</v>
      </c>
      <c r="T340" s="104" t="s">
        <v>776</v>
      </c>
      <c r="U340" s="104">
        <v>1.7318159327065672</v>
      </c>
      <c r="V340" s="105" t="s">
        <v>776</v>
      </c>
      <c r="W340" s="106">
        <v>0.17907801418439728</v>
      </c>
      <c r="X340" s="104" t="s">
        <v>776</v>
      </c>
      <c r="Y340" s="104">
        <v>1.1524822695035439</v>
      </c>
      <c r="Z340" s="104" t="s">
        <v>776</v>
      </c>
      <c r="AA340" s="104">
        <v>2.2163120567375927</v>
      </c>
      <c r="AB340" s="105" t="s">
        <v>776</v>
      </c>
      <c r="AH340" s="36"/>
      <c r="AI340" s="37"/>
      <c r="AJ340" s="38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</row>
    <row r="341" spans="1:61" x14ac:dyDescent="0.25">
      <c r="A341" s="5">
        <v>294</v>
      </c>
      <c r="B341" s="27" t="s">
        <v>509</v>
      </c>
      <c r="C341" s="29">
        <v>6</v>
      </c>
      <c r="D341" s="21">
        <v>0</v>
      </c>
      <c r="E341" s="21">
        <v>33.333333333333329</v>
      </c>
      <c r="F341" s="21">
        <v>66.666666666666657</v>
      </c>
      <c r="G341" s="21">
        <v>0</v>
      </c>
      <c r="H341" s="22">
        <v>3.6666666666666665</v>
      </c>
      <c r="I341" s="23">
        <v>66.666666666666657</v>
      </c>
      <c r="J341" s="30">
        <v>99.999999999999986</v>
      </c>
      <c r="K341" s="32">
        <v>3.3333333333333335</v>
      </c>
      <c r="L341" s="23">
        <v>33.333333333333329</v>
      </c>
      <c r="M341" s="30">
        <v>99.999999999999986</v>
      </c>
      <c r="N341" s="32">
        <v>3.125</v>
      </c>
      <c r="O341" s="23">
        <v>12.5</v>
      </c>
      <c r="P341" s="30">
        <v>100</v>
      </c>
      <c r="Q341" s="34">
        <v>0.33333333333333304</v>
      </c>
      <c r="R341" s="25" t="s">
        <v>778</v>
      </c>
      <c r="S341" s="24">
        <v>33.333333333333329</v>
      </c>
      <c r="T341" s="25" t="s">
        <v>778</v>
      </c>
      <c r="U341" s="24">
        <v>0</v>
      </c>
      <c r="V341" s="35" t="s">
        <v>777</v>
      </c>
      <c r="W341" s="34">
        <v>0.54166666666666652</v>
      </c>
      <c r="X341" s="25" t="s">
        <v>778</v>
      </c>
      <c r="Y341" s="24">
        <v>54.166666666666657</v>
      </c>
      <c r="Z341" s="25" t="s">
        <v>778</v>
      </c>
      <c r="AA341" s="24">
        <v>1.4210854715202004E-14</v>
      </c>
      <c r="AB341" s="35" t="s">
        <v>777</v>
      </c>
      <c r="AH341" s="36"/>
      <c r="AI341" s="37"/>
      <c r="AJ341" s="38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</row>
    <row r="342" spans="1:61" x14ac:dyDescent="0.25">
      <c r="A342" s="5">
        <v>295</v>
      </c>
      <c r="B342" s="27" t="s">
        <v>510</v>
      </c>
      <c r="C342" s="29">
        <v>11</v>
      </c>
      <c r="D342" s="21">
        <v>0</v>
      </c>
      <c r="E342" s="21">
        <v>36.363636363636367</v>
      </c>
      <c r="F342" s="21">
        <v>18.181818181818183</v>
      </c>
      <c r="G342" s="21">
        <v>45.454545454545453</v>
      </c>
      <c r="H342" s="22">
        <v>4.0909090909090908</v>
      </c>
      <c r="I342" s="23">
        <v>63.63636363636364</v>
      </c>
      <c r="J342" s="30">
        <v>100</v>
      </c>
      <c r="K342" s="32">
        <v>4</v>
      </c>
      <c r="L342" s="23">
        <v>75</v>
      </c>
      <c r="M342" s="30">
        <v>100</v>
      </c>
      <c r="N342" s="32">
        <v>2.9166666666666665</v>
      </c>
      <c r="O342" s="23">
        <v>0</v>
      </c>
      <c r="P342" s="30">
        <v>91.666666666666657</v>
      </c>
      <c r="Q342" s="34">
        <v>9.0909090909090828E-2</v>
      </c>
      <c r="R342" s="25" t="s">
        <v>778</v>
      </c>
      <c r="S342" s="24">
        <v>11.36363636363636</v>
      </c>
      <c r="T342" s="25" t="s">
        <v>776</v>
      </c>
      <c r="U342" s="24">
        <v>0</v>
      </c>
      <c r="V342" s="35" t="s">
        <v>777</v>
      </c>
      <c r="W342" s="34">
        <v>1.1742424242424243</v>
      </c>
      <c r="X342" s="25" t="s">
        <v>778</v>
      </c>
      <c r="Y342" s="24">
        <v>63.63636363636364</v>
      </c>
      <c r="Z342" s="25" t="s">
        <v>778</v>
      </c>
      <c r="AA342" s="24">
        <v>8.3333333333333428</v>
      </c>
      <c r="AB342" s="35" t="s">
        <v>778</v>
      </c>
      <c r="AH342" s="36"/>
      <c r="AI342" s="37"/>
      <c r="AJ342" s="38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</row>
    <row r="343" spans="1:61" x14ac:dyDescent="0.25">
      <c r="A343" s="5">
        <v>296</v>
      </c>
      <c r="B343" s="27" t="s">
        <v>511</v>
      </c>
      <c r="C343" s="29">
        <v>5</v>
      </c>
      <c r="D343" s="21">
        <v>0</v>
      </c>
      <c r="E343" s="21">
        <v>20</v>
      </c>
      <c r="F343" s="21">
        <v>60</v>
      </c>
      <c r="G343" s="21">
        <v>20</v>
      </c>
      <c r="H343" s="22">
        <v>4</v>
      </c>
      <c r="I343" s="23">
        <v>80</v>
      </c>
      <c r="J343" s="30">
        <v>100</v>
      </c>
      <c r="K343" s="32">
        <v>3.6666666666666665</v>
      </c>
      <c r="L343" s="23">
        <v>33.333333333333329</v>
      </c>
      <c r="M343" s="30">
        <v>99.999999999999986</v>
      </c>
      <c r="N343" s="32">
        <v>3</v>
      </c>
      <c r="O343" s="23">
        <v>0</v>
      </c>
      <c r="P343" s="30">
        <v>100</v>
      </c>
      <c r="Q343" s="34">
        <v>0.33333333333333348</v>
      </c>
      <c r="R343" s="25" t="s">
        <v>778</v>
      </c>
      <c r="S343" s="24">
        <v>46.666666666666671</v>
      </c>
      <c r="T343" s="25" t="s">
        <v>778</v>
      </c>
      <c r="U343" s="24">
        <v>1.4210854715202004E-14</v>
      </c>
      <c r="V343" s="35" t="s">
        <v>777</v>
      </c>
      <c r="W343" s="34">
        <v>1</v>
      </c>
      <c r="X343" s="25" t="s">
        <v>778</v>
      </c>
      <c r="Y343" s="24">
        <v>80</v>
      </c>
      <c r="Z343" s="25" t="s">
        <v>778</v>
      </c>
      <c r="AA343" s="24">
        <v>0</v>
      </c>
      <c r="AB343" s="35" t="s">
        <v>777</v>
      </c>
      <c r="AH343" s="36"/>
      <c r="AI343" s="37"/>
      <c r="AJ343" s="38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</row>
    <row r="344" spans="1:61" x14ac:dyDescent="0.25">
      <c r="A344" s="11" t="s">
        <v>54</v>
      </c>
      <c r="B344" s="102"/>
      <c r="C344" s="103">
        <v>22</v>
      </c>
      <c r="D344" s="104">
        <v>0</v>
      </c>
      <c r="E344" s="104">
        <v>31.818181818181817</v>
      </c>
      <c r="F344" s="104">
        <v>40.909090909090914</v>
      </c>
      <c r="G344" s="104">
        <v>27.27272727272727</v>
      </c>
      <c r="H344" s="104">
        <v>3.9545454545454546</v>
      </c>
      <c r="I344" s="104">
        <v>68.181818181818187</v>
      </c>
      <c r="J344" s="105">
        <v>100</v>
      </c>
      <c r="K344" s="106">
        <v>3.7083333333333335</v>
      </c>
      <c r="L344" s="104">
        <v>54.166666666666664</v>
      </c>
      <c r="M344" s="105">
        <v>100</v>
      </c>
      <c r="N344" s="106">
        <v>3</v>
      </c>
      <c r="O344" s="104">
        <v>4.3478260869565215</v>
      </c>
      <c r="P344" s="105">
        <v>95.65217391304347</v>
      </c>
      <c r="Q344" s="106">
        <v>0.2462121212121211</v>
      </c>
      <c r="R344" s="104" t="s">
        <v>778</v>
      </c>
      <c r="S344" s="104">
        <v>14.015151515151523</v>
      </c>
      <c r="T344" s="104" t="s">
        <v>778</v>
      </c>
      <c r="U344" s="104">
        <v>0</v>
      </c>
      <c r="V344" s="105" t="s">
        <v>777</v>
      </c>
      <c r="W344" s="106">
        <v>0.95454545454545459</v>
      </c>
      <c r="X344" s="104" t="s">
        <v>778</v>
      </c>
      <c r="Y344" s="104">
        <v>63.833992094861664</v>
      </c>
      <c r="Z344" s="104" t="s">
        <v>778</v>
      </c>
      <c r="AA344" s="104">
        <v>4.3478260869565304</v>
      </c>
      <c r="AB344" s="105" t="s">
        <v>778</v>
      </c>
      <c r="AH344" s="36"/>
      <c r="AI344" s="37"/>
      <c r="AJ344" s="38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</row>
    <row r="345" spans="1:61" x14ac:dyDescent="0.25">
      <c r="A345" s="5">
        <v>297</v>
      </c>
      <c r="B345" s="27" t="s">
        <v>512</v>
      </c>
      <c r="C345" s="29">
        <v>10</v>
      </c>
      <c r="D345" s="21">
        <v>0</v>
      </c>
      <c r="E345" s="21">
        <v>70</v>
      </c>
      <c r="F345" s="21">
        <v>20</v>
      </c>
      <c r="G345" s="21">
        <v>10</v>
      </c>
      <c r="H345" s="22">
        <v>3.4</v>
      </c>
      <c r="I345" s="23">
        <v>30</v>
      </c>
      <c r="J345" s="30">
        <v>100</v>
      </c>
      <c r="K345" s="32">
        <v>3.8333333333333335</v>
      </c>
      <c r="L345" s="23">
        <v>58.333333333333329</v>
      </c>
      <c r="M345" s="30">
        <v>100</v>
      </c>
      <c r="N345" s="32">
        <v>3</v>
      </c>
      <c r="O345" s="23">
        <v>21.428571428571427</v>
      </c>
      <c r="P345" s="30">
        <v>78.571428571428569</v>
      </c>
      <c r="Q345" s="34">
        <v>0.43333333333333357</v>
      </c>
      <c r="R345" s="25" t="s">
        <v>776</v>
      </c>
      <c r="S345" s="24">
        <v>28.333333333333329</v>
      </c>
      <c r="T345" s="25" t="s">
        <v>776</v>
      </c>
      <c r="U345" s="24">
        <v>0</v>
      </c>
      <c r="V345" s="35" t="s">
        <v>777</v>
      </c>
      <c r="W345" s="34">
        <v>0.39999999999999991</v>
      </c>
      <c r="X345" s="25" t="s">
        <v>778</v>
      </c>
      <c r="Y345" s="24">
        <v>8.571428571428573</v>
      </c>
      <c r="Z345" s="25" t="s">
        <v>778</v>
      </c>
      <c r="AA345" s="24">
        <v>21.428571428571431</v>
      </c>
      <c r="AB345" s="35" t="s">
        <v>778</v>
      </c>
      <c r="AH345" s="36"/>
      <c r="AI345" s="37"/>
      <c r="AJ345" s="38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</row>
    <row r="346" spans="1:61" x14ac:dyDescent="0.25">
      <c r="A346" s="5">
        <v>298</v>
      </c>
      <c r="B346" s="27" t="s">
        <v>513</v>
      </c>
      <c r="C346" s="29">
        <v>23</v>
      </c>
      <c r="D346" s="21">
        <v>8.695652173913043</v>
      </c>
      <c r="E346" s="21">
        <v>56.521739130434781</v>
      </c>
      <c r="F346" s="21">
        <v>34.782608695652172</v>
      </c>
      <c r="G346" s="21">
        <v>0</v>
      </c>
      <c r="H346" s="22">
        <v>3.2608695652173911</v>
      </c>
      <c r="I346" s="23">
        <v>34.782608695652172</v>
      </c>
      <c r="J346" s="30">
        <v>91.304347826086953</v>
      </c>
      <c r="K346" s="32">
        <v>3.6428571428571428</v>
      </c>
      <c r="L346" s="23">
        <v>57.142857142857139</v>
      </c>
      <c r="M346" s="30">
        <v>100</v>
      </c>
      <c r="N346" s="32">
        <v>3.1764705882352939</v>
      </c>
      <c r="O346" s="23">
        <v>23.52941176470588</v>
      </c>
      <c r="P346" s="30">
        <v>94.117647058823536</v>
      </c>
      <c r="Q346" s="34">
        <v>0.38198757763975166</v>
      </c>
      <c r="R346" s="25" t="s">
        <v>776</v>
      </c>
      <c r="S346" s="24">
        <v>22.360248447204967</v>
      </c>
      <c r="T346" s="25" t="s">
        <v>776</v>
      </c>
      <c r="U346" s="24">
        <v>8.6956521739130466</v>
      </c>
      <c r="V346" s="35" t="s">
        <v>776</v>
      </c>
      <c r="W346" s="34">
        <v>8.4398976982097196E-2</v>
      </c>
      <c r="X346" s="25" t="s">
        <v>778</v>
      </c>
      <c r="Y346" s="24">
        <v>11.253196930946292</v>
      </c>
      <c r="Z346" s="25" t="s">
        <v>778</v>
      </c>
      <c r="AA346" s="24">
        <v>2.8132992327365827</v>
      </c>
      <c r="AB346" s="35" t="s">
        <v>776</v>
      </c>
      <c r="AH346" s="36"/>
      <c r="AI346" s="37"/>
      <c r="AJ346" s="38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</row>
    <row r="347" spans="1:61" x14ac:dyDescent="0.25">
      <c r="A347" s="5">
        <v>299</v>
      </c>
      <c r="B347" s="27" t="s">
        <v>514</v>
      </c>
      <c r="C347" s="29">
        <v>28</v>
      </c>
      <c r="D347" s="21">
        <v>0</v>
      </c>
      <c r="E347" s="21">
        <v>39.285714285714285</v>
      </c>
      <c r="F347" s="21">
        <v>50</v>
      </c>
      <c r="G347" s="21">
        <v>10.714285714285714</v>
      </c>
      <c r="H347" s="22">
        <v>3.7142857142857144</v>
      </c>
      <c r="I347" s="23">
        <v>60.714285714285715</v>
      </c>
      <c r="J347" s="30">
        <v>99.999999999999986</v>
      </c>
      <c r="K347" s="32">
        <v>3.4375</v>
      </c>
      <c r="L347" s="23">
        <v>37.5</v>
      </c>
      <c r="M347" s="30">
        <v>100</v>
      </c>
      <c r="N347" s="32">
        <v>3.0434782608695654</v>
      </c>
      <c r="O347" s="23">
        <v>21.739130434782609</v>
      </c>
      <c r="P347" s="30">
        <v>82.608695652173921</v>
      </c>
      <c r="Q347" s="34">
        <v>0.27678571428571441</v>
      </c>
      <c r="R347" s="25" t="s">
        <v>778</v>
      </c>
      <c r="S347" s="24">
        <v>23.214285714285715</v>
      </c>
      <c r="T347" s="25" t="s">
        <v>778</v>
      </c>
      <c r="U347" s="24">
        <v>1.4210854715202004E-14</v>
      </c>
      <c r="V347" s="35" t="s">
        <v>777</v>
      </c>
      <c r="W347" s="34">
        <v>0.670807453416149</v>
      </c>
      <c r="X347" s="25" t="s">
        <v>778</v>
      </c>
      <c r="Y347" s="24">
        <v>38.975155279503106</v>
      </c>
      <c r="Z347" s="25" t="s">
        <v>778</v>
      </c>
      <c r="AA347" s="24">
        <v>17.391304347826065</v>
      </c>
      <c r="AB347" s="35" t="s">
        <v>778</v>
      </c>
      <c r="AH347" s="36"/>
      <c r="AI347" s="37"/>
      <c r="AJ347" s="38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</row>
    <row r="348" spans="1:61" x14ac:dyDescent="0.25">
      <c r="A348" s="11" t="s">
        <v>55</v>
      </c>
      <c r="B348" s="102"/>
      <c r="C348" s="103">
        <v>61</v>
      </c>
      <c r="D348" s="104">
        <v>3.278688524590164</v>
      </c>
      <c r="E348" s="104">
        <v>50.819672131147541</v>
      </c>
      <c r="F348" s="104">
        <v>39.344262295081968</v>
      </c>
      <c r="G348" s="104">
        <v>6.557377049180328</v>
      </c>
      <c r="H348" s="104">
        <v>3.4918032786885247</v>
      </c>
      <c r="I348" s="104">
        <v>45.901639344262293</v>
      </c>
      <c r="J348" s="105">
        <v>96.721311475409834</v>
      </c>
      <c r="K348" s="106">
        <v>3.6190476190476191</v>
      </c>
      <c r="L348" s="104">
        <v>50</v>
      </c>
      <c r="M348" s="105">
        <v>100</v>
      </c>
      <c r="N348" s="106">
        <v>3.074074074074074</v>
      </c>
      <c r="O348" s="104">
        <v>22.222222222222221</v>
      </c>
      <c r="P348" s="105">
        <v>85.18518518518519</v>
      </c>
      <c r="Q348" s="106">
        <v>0.12724434035909438</v>
      </c>
      <c r="R348" s="104" t="s">
        <v>776</v>
      </c>
      <c r="S348" s="104">
        <v>4.0983606557377072</v>
      </c>
      <c r="T348" s="104" t="s">
        <v>776</v>
      </c>
      <c r="U348" s="104">
        <v>3.2786885245901658</v>
      </c>
      <c r="V348" s="105" t="s">
        <v>776</v>
      </c>
      <c r="W348" s="106">
        <v>0.41772920461445073</v>
      </c>
      <c r="X348" s="104" t="s">
        <v>778</v>
      </c>
      <c r="Y348" s="104">
        <v>23.679417122040071</v>
      </c>
      <c r="Z348" s="104" t="s">
        <v>778</v>
      </c>
      <c r="AA348" s="104">
        <v>11.536126290224644</v>
      </c>
      <c r="AB348" s="105" t="s">
        <v>778</v>
      </c>
      <c r="AH348" s="36"/>
      <c r="AI348" s="37"/>
      <c r="AJ348" s="38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</row>
    <row r="349" spans="1:61" x14ac:dyDescent="0.25">
      <c r="A349" s="5">
        <v>300</v>
      </c>
      <c r="B349" s="27" t="s">
        <v>515</v>
      </c>
      <c r="C349" s="29">
        <v>1</v>
      </c>
      <c r="D349" s="21">
        <v>0</v>
      </c>
      <c r="E349" s="21">
        <v>100</v>
      </c>
      <c r="F349" s="21">
        <v>0</v>
      </c>
      <c r="G349" s="21">
        <v>0</v>
      </c>
      <c r="H349" s="22">
        <v>3</v>
      </c>
      <c r="I349" s="23">
        <v>0</v>
      </c>
      <c r="J349" s="30">
        <v>100</v>
      </c>
      <c r="K349" s="32">
        <v>4</v>
      </c>
      <c r="L349" s="23">
        <v>100</v>
      </c>
      <c r="M349" s="30">
        <v>100</v>
      </c>
      <c r="N349" s="32">
        <v>3.8333333333333335</v>
      </c>
      <c r="O349" s="23">
        <v>66.666666666666657</v>
      </c>
      <c r="P349" s="30">
        <v>100</v>
      </c>
      <c r="Q349" s="34">
        <v>1</v>
      </c>
      <c r="R349" s="25" t="s">
        <v>776</v>
      </c>
      <c r="S349" s="24">
        <v>100</v>
      </c>
      <c r="T349" s="25" t="s">
        <v>776</v>
      </c>
      <c r="U349" s="24">
        <v>0</v>
      </c>
      <c r="V349" s="35" t="s">
        <v>777</v>
      </c>
      <c r="W349" s="34">
        <v>0.83333333333333348</v>
      </c>
      <c r="X349" s="25" t="s">
        <v>776</v>
      </c>
      <c r="Y349" s="24">
        <v>66.666666666666657</v>
      </c>
      <c r="Z349" s="25" t="s">
        <v>776</v>
      </c>
      <c r="AA349" s="24">
        <v>0</v>
      </c>
      <c r="AB349" s="35" t="s">
        <v>777</v>
      </c>
      <c r="AH349" s="36"/>
      <c r="AI349" s="37"/>
      <c r="AJ349" s="38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</row>
    <row r="350" spans="1:61" x14ac:dyDescent="0.25">
      <c r="A350" s="5">
        <v>301</v>
      </c>
      <c r="B350" s="27" t="s">
        <v>516</v>
      </c>
      <c r="C350" s="29">
        <v>7</v>
      </c>
      <c r="D350" s="21">
        <v>0</v>
      </c>
      <c r="E350" s="21">
        <v>14.285714285714285</v>
      </c>
      <c r="F350" s="21">
        <v>85.714285714285708</v>
      </c>
      <c r="G350" s="21">
        <v>0</v>
      </c>
      <c r="H350" s="22">
        <v>3.8571428571428572</v>
      </c>
      <c r="I350" s="23">
        <v>85.714285714285708</v>
      </c>
      <c r="J350" s="30">
        <v>100</v>
      </c>
      <c r="K350" s="32" t="s">
        <v>775</v>
      </c>
      <c r="L350" s="23" t="s">
        <v>775</v>
      </c>
      <c r="M350" s="30" t="s">
        <v>775</v>
      </c>
      <c r="N350" s="32">
        <v>3.75</v>
      </c>
      <c r="O350" s="23">
        <v>75</v>
      </c>
      <c r="P350" s="30">
        <v>100</v>
      </c>
      <c r="Q350" s="34" t="s">
        <v>775</v>
      </c>
      <c r="R350" s="25" t="s">
        <v>775</v>
      </c>
      <c r="S350" s="24" t="s">
        <v>775</v>
      </c>
      <c r="T350" s="25" t="s">
        <v>775</v>
      </c>
      <c r="U350" s="24" t="s">
        <v>775</v>
      </c>
      <c r="V350" s="35" t="s">
        <v>775</v>
      </c>
      <c r="W350" s="34">
        <v>0.10714285714285721</v>
      </c>
      <c r="X350" s="25" t="s">
        <v>778</v>
      </c>
      <c r="Y350" s="24">
        <v>10.714285714285708</v>
      </c>
      <c r="Z350" s="25" t="s">
        <v>778</v>
      </c>
      <c r="AA350" s="24">
        <v>0</v>
      </c>
      <c r="AB350" s="35" t="s">
        <v>777</v>
      </c>
      <c r="AH350" s="36"/>
      <c r="AI350" s="37"/>
      <c r="AJ350" s="38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</row>
    <row r="351" spans="1:61" x14ac:dyDescent="0.25">
      <c r="A351" s="5">
        <v>302</v>
      </c>
      <c r="B351" s="27" t="s">
        <v>517</v>
      </c>
      <c r="C351" s="29">
        <v>13</v>
      </c>
      <c r="D351" s="21">
        <v>0</v>
      </c>
      <c r="E351" s="21">
        <v>53.846153846153847</v>
      </c>
      <c r="F351" s="21">
        <v>46.153846153846153</v>
      </c>
      <c r="G351" s="21">
        <v>0</v>
      </c>
      <c r="H351" s="22">
        <v>3.4615384615384617</v>
      </c>
      <c r="I351" s="23">
        <v>46.153846153846153</v>
      </c>
      <c r="J351" s="30">
        <v>100</v>
      </c>
      <c r="K351" s="32">
        <v>3.5</v>
      </c>
      <c r="L351" s="23">
        <v>50</v>
      </c>
      <c r="M351" s="30">
        <v>100</v>
      </c>
      <c r="N351" s="32">
        <v>2.4285714285714284</v>
      </c>
      <c r="O351" s="23">
        <v>0</v>
      </c>
      <c r="P351" s="30">
        <v>42.857142857142854</v>
      </c>
      <c r="Q351" s="34">
        <v>3.8461538461538325E-2</v>
      </c>
      <c r="R351" s="25" t="s">
        <v>776</v>
      </c>
      <c r="S351" s="24">
        <v>3.8461538461538467</v>
      </c>
      <c r="T351" s="25" t="s">
        <v>776</v>
      </c>
      <c r="U351" s="24">
        <v>0</v>
      </c>
      <c r="V351" s="35" t="s">
        <v>777</v>
      </c>
      <c r="W351" s="34">
        <v>1.0329670329670333</v>
      </c>
      <c r="X351" s="25" t="s">
        <v>778</v>
      </c>
      <c r="Y351" s="24">
        <v>46.153846153846153</v>
      </c>
      <c r="Z351" s="25" t="s">
        <v>778</v>
      </c>
      <c r="AA351" s="24">
        <v>57.142857142857146</v>
      </c>
      <c r="AB351" s="35" t="s">
        <v>778</v>
      </c>
      <c r="AH351" s="36"/>
      <c r="AI351" s="37"/>
      <c r="AJ351" s="38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</row>
    <row r="352" spans="1:61" x14ac:dyDescent="0.25">
      <c r="A352" s="5">
        <v>303</v>
      </c>
      <c r="B352" s="27" t="s">
        <v>335</v>
      </c>
      <c r="C352" s="29">
        <v>8</v>
      </c>
      <c r="D352" s="21">
        <v>0</v>
      </c>
      <c r="E352" s="21">
        <v>12.5</v>
      </c>
      <c r="F352" s="21">
        <v>37.5</v>
      </c>
      <c r="G352" s="21">
        <v>50</v>
      </c>
      <c r="H352" s="22">
        <v>4.375</v>
      </c>
      <c r="I352" s="23">
        <v>87.5</v>
      </c>
      <c r="J352" s="30">
        <v>100</v>
      </c>
      <c r="K352" s="32">
        <v>4.1111111111111107</v>
      </c>
      <c r="L352" s="23">
        <v>100</v>
      </c>
      <c r="M352" s="30">
        <v>100</v>
      </c>
      <c r="N352" s="32">
        <v>3</v>
      </c>
      <c r="O352" s="23">
        <v>20</v>
      </c>
      <c r="P352" s="30">
        <v>80</v>
      </c>
      <c r="Q352" s="34">
        <v>0.26388888888888928</v>
      </c>
      <c r="R352" s="25" t="s">
        <v>778</v>
      </c>
      <c r="S352" s="24">
        <v>12.5</v>
      </c>
      <c r="T352" s="25" t="s">
        <v>776</v>
      </c>
      <c r="U352" s="24">
        <v>0</v>
      </c>
      <c r="V352" s="35" t="s">
        <v>777</v>
      </c>
      <c r="W352" s="34">
        <v>1.375</v>
      </c>
      <c r="X352" s="25" t="s">
        <v>778</v>
      </c>
      <c r="Y352" s="24">
        <v>67.5</v>
      </c>
      <c r="Z352" s="25" t="s">
        <v>778</v>
      </c>
      <c r="AA352" s="24">
        <v>20</v>
      </c>
      <c r="AB352" s="35" t="s">
        <v>778</v>
      </c>
      <c r="AH352" s="36"/>
      <c r="AI352" s="37"/>
      <c r="AJ352" s="38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</row>
    <row r="353" spans="1:61" x14ac:dyDescent="0.25">
      <c r="A353" s="5">
        <v>304</v>
      </c>
      <c r="B353" s="27" t="s">
        <v>518</v>
      </c>
      <c r="C353" s="29">
        <v>10</v>
      </c>
      <c r="D353" s="21">
        <v>0</v>
      </c>
      <c r="E353" s="21">
        <v>0</v>
      </c>
      <c r="F353" s="21">
        <v>100</v>
      </c>
      <c r="G353" s="21">
        <v>0</v>
      </c>
      <c r="H353" s="22">
        <v>4</v>
      </c>
      <c r="I353" s="23">
        <v>100</v>
      </c>
      <c r="J353" s="30">
        <v>100</v>
      </c>
      <c r="K353" s="32">
        <v>4.2</v>
      </c>
      <c r="L353" s="23">
        <v>90</v>
      </c>
      <c r="M353" s="30">
        <v>100</v>
      </c>
      <c r="N353" s="32">
        <v>3.5454545454545454</v>
      </c>
      <c r="O353" s="23">
        <v>45.454545454545453</v>
      </c>
      <c r="P353" s="30">
        <v>90.909090909090907</v>
      </c>
      <c r="Q353" s="34">
        <v>0.20000000000000018</v>
      </c>
      <c r="R353" s="25" t="s">
        <v>776</v>
      </c>
      <c r="S353" s="24">
        <v>10</v>
      </c>
      <c r="T353" s="25" t="s">
        <v>778</v>
      </c>
      <c r="U353" s="24">
        <v>0</v>
      </c>
      <c r="V353" s="35" t="s">
        <v>777</v>
      </c>
      <c r="W353" s="34">
        <v>0.45454545454545459</v>
      </c>
      <c r="X353" s="25" t="s">
        <v>778</v>
      </c>
      <c r="Y353" s="24">
        <v>54.545454545454547</v>
      </c>
      <c r="Z353" s="25" t="s">
        <v>778</v>
      </c>
      <c r="AA353" s="24">
        <v>9.0909090909090935</v>
      </c>
      <c r="AB353" s="35" t="s">
        <v>778</v>
      </c>
      <c r="AH353" s="36"/>
      <c r="AI353" s="37"/>
      <c r="AJ353" s="38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</row>
    <row r="354" spans="1:61" x14ac:dyDescent="0.25">
      <c r="A354" s="5">
        <v>305</v>
      </c>
      <c r="B354" s="27" t="s">
        <v>519</v>
      </c>
      <c r="C354" s="29">
        <v>5</v>
      </c>
      <c r="D354" s="21">
        <v>0</v>
      </c>
      <c r="E354" s="21">
        <v>0</v>
      </c>
      <c r="F354" s="21">
        <v>20</v>
      </c>
      <c r="G354" s="21">
        <v>80</v>
      </c>
      <c r="H354" s="22">
        <v>4.8</v>
      </c>
      <c r="I354" s="23">
        <v>100</v>
      </c>
      <c r="J354" s="30">
        <v>100</v>
      </c>
      <c r="K354" s="32">
        <v>4</v>
      </c>
      <c r="L354" s="23">
        <v>71.428571428571416</v>
      </c>
      <c r="M354" s="30">
        <v>99.999999999999986</v>
      </c>
      <c r="N354" s="32">
        <v>3.5714285714285716</v>
      </c>
      <c r="O354" s="23">
        <v>57.142857142857139</v>
      </c>
      <c r="P354" s="30">
        <v>100</v>
      </c>
      <c r="Q354" s="34">
        <v>0.79999999999999982</v>
      </c>
      <c r="R354" s="25" t="s">
        <v>778</v>
      </c>
      <c r="S354" s="24">
        <v>28.571428571428584</v>
      </c>
      <c r="T354" s="25" t="s">
        <v>778</v>
      </c>
      <c r="U354" s="24">
        <v>1.4210854715202004E-14</v>
      </c>
      <c r="V354" s="35" t="s">
        <v>777</v>
      </c>
      <c r="W354" s="34">
        <v>1.2285714285714282</v>
      </c>
      <c r="X354" s="25" t="s">
        <v>778</v>
      </c>
      <c r="Y354" s="24">
        <v>42.857142857142861</v>
      </c>
      <c r="Z354" s="25" t="s">
        <v>778</v>
      </c>
      <c r="AA354" s="24">
        <v>0</v>
      </c>
      <c r="AB354" s="35" t="s">
        <v>777</v>
      </c>
      <c r="AH354" s="36"/>
      <c r="AI354" s="37"/>
      <c r="AJ354" s="38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</row>
    <row r="355" spans="1:61" x14ac:dyDescent="0.25">
      <c r="A355" s="5">
        <v>306</v>
      </c>
      <c r="B355" s="27" t="s">
        <v>520</v>
      </c>
      <c r="C355" s="29">
        <v>10</v>
      </c>
      <c r="D355" s="21">
        <v>0</v>
      </c>
      <c r="E355" s="21">
        <v>60</v>
      </c>
      <c r="F355" s="21">
        <v>40</v>
      </c>
      <c r="G355" s="21">
        <v>0</v>
      </c>
      <c r="H355" s="22">
        <v>3.4</v>
      </c>
      <c r="I355" s="23">
        <v>40</v>
      </c>
      <c r="J355" s="30">
        <v>100</v>
      </c>
      <c r="K355" s="32">
        <v>2.9473684210526314</v>
      </c>
      <c r="L355" s="23">
        <v>10.526315789473683</v>
      </c>
      <c r="M355" s="30">
        <v>84.210526315789465</v>
      </c>
      <c r="N355" s="32">
        <v>2.1818181818181817</v>
      </c>
      <c r="O355" s="23">
        <v>0</v>
      </c>
      <c r="P355" s="30">
        <v>18.181818181818183</v>
      </c>
      <c r="Q355" s="34">
        <v>0.4526315789473685</v>
      </c>
      <c r="R355" s="25" t="s">
        <v>778</v>
      </c>
      <c r="S355" s="24">
        <v>29.473684210526315</v>
      </c>
      <c r="T355" s="25" t="s">
        <v>778</v>
      </c>
      <c r="U355" s="24">
        <v>15.789473684210535</v>
      </c>
      <c r="V355" s="35" t="s">
        <v>778</v>
      </c>
      <c r="W355" s="34">
        <v>1.2181818181818183</v>
      </c>
      <c r="X355" s="25" t="s">
        <v>778</v>
      </c>
      <c r="Y355" s="24">
        <v>40</v>
      </c>
      <c r="Z355" s="25" t="s">
        <v>778</v>
      </c>
      <c r="AA355" s="24">
        <v>81.818181818181813</v>
      </c>
      <c r="AB355" s="35" t="s">
        <v>778</v>
      </c>
      <c r="AH355" s="36"/>
      <c r="AI355" s="37"/>
      <c r="AJ355" s="38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</row>
    <row r="356" spans="1:61" x14ac:dyDescent="0.25">
      <c r="A356" s="5">
        <v>307</v>
      </c>
      <c r="B356" s="27" t="s">
        <v>521</v>
      </c>
      <c r="C356" s="29">
        <v>5</v>
      </c>
      <c r="D356" s="21">
        <v>0</v>
      </c>
      <c r="E356" s="21">
        <v>0</v>
      </c>
      <c r="F356" s="21">
        <v>100</v>
      </c>
      <c r="G356" s="21">
        <v>0</v>
      </c>
      <c r="H356" s="22">
        <v>4</v>
      </c>
      <c r="I356" s="23">
        <v>100</v>
      </c>
      <c r="J356" s="30">
        <v>100</v>
      </c>
      <c r="K356" s="32">
        <v>3.5</v>
      </c>
      <c r="L356" s="23">
        <v>33.333333333333329</v>
      </c>
      <c r="M356" s="30">
        <v>99.999999999999972</v>
      </c>
      <c r="N356" s="32">
        <v>2.7777777777777777</v>
      </c>
      <c r="O356" s="23">
        <v>11.111111111111111</v>
      </c>
      <c r="P356" s="30">
        <v>66.666666666666671</v>
      </c>
      <c r="Q356" s="34">
        <v>0.5</v>
      </c>
      <c r="R356" s="25" t="s">
        <v>778</v>
      </c>
      <c r="S356" s="24">
        <v>66.666666666666671</v>
      </c>
      <c r="T356" s="25" t="s">
        <v>778</v>
      </c>
      <c r="U356" s="24">
        <v>2.8421709430404007E-14</v>
      </c>
      <c r="V356" s="35" t="s">
        <v>777</v>
      </c>
      <c r="W356" s="34">
        <v>1.2222222222222223</v>
      </c>
      <c r="X356" s="25" t="s">
        <v>778</v>
      </c>
      <c r="Y356" s="24">
        <v>88.888888888888886</v>
      </c>
      <c r="Z356" s="25" t="s">
        <v>778</v>
      </c>
      <c r="AA356" s="24">
        <v>33.333333333333329</v>
      </c>
      <c r="AB356" s="35" t="s">
        <v>778</v>
      </c>
      <c r="AH356" s="36"/>
      <c r="AI356" s="37"/>
      <c r="AJ356" s="38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</row>
    <row r="357" spans="1:61" x14ac:dyDescent="0.25">
      <c r="A357" s="5">
        <v>308</v>
      </c>
      <c r="B357" s="27" t="s">
        <v>522</v>
      </c>
      <c r="C357" s="29">
        <v>30</v>
      </c>
      <c r="D357" s="21">
        <v>0</v>
      </c>
      <c r="E357" s="21">
        <v>20</v>
      </c>
      <c r="F357" s="21">
        <v>53.333333333333336</v>
      </c>
      <c r="G357" s="21">
        <v>26.666666666666668</v>
      </c>
      <c r="H357" s="22">
        <v>4.0666666666666664</v>
      </c>
      <c r="I357" s="23">
        <v>80</v>
      </c>
      <c r="J357" s="30">
        <v>100.00000000000001</v>
      </c>
      <c r="K357" s="32">
        <v>3.8125</v>
      </c>
      <c r="L357" s="23">
        <v>68.75</v>
      </c>
      <c r="M357" s="30">
        <v>96.875</v>
      </c>
      <c r="N357" s="32">
        <v>2.9473684210526314</v>
      </c>
      <c r="O357" s="23">
        <v>15.789473684210526</v>
      </c>
      <c r="P357" s="30">
        <v>76.31578947368422</v>
      </c>
      <c r="Q357" s="34">
        <v>0.25416666666666643</v>
      </c>
      <c r="R357" s="25" t="s">
        <v>778</v>
      </c>
      <c r="S357" s="24">
        <v>11.25</v>
      </c>
      <c r="T357" s="25" t="s">
        <v>778</v>
      </c>
      <c r="U357" s="24">
        <v>3.1250000000000142</v>
      </c>
      <c r="V357" s="35" t="s">
        <v>778</v>
      </c>
      <c r="W357" s="34">
        <v>1.119298245614035</v>
      </c>
      <c r="X357" s="25" t="s">
        <v>778</v>
      </c>
      <c r="Y357" s="24">
        <v>64.21052631578948</v>
      </c>
      <c r="Z357" s="25" t="s">
        <v>778</v>
      </c>
      <c r="AA357" s="24">
        <v>23.684210526315795</v>
      </c>
      <c r="AB357" s="35" t="s">
        <v>778</v>
      </c>
      <c r="AH357" s="36"/>
      <c r="AI357" s="37"/>
      <c r="AJ357" s="38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</row>
    <row r="358" spans="1:61" x14ac:dyDescent="0.25">
      <c r="A358" s="5">
        <v>309</v>
      </c>
      <c r="B358" s="27" t="s">
        <v>523</v>
      </c>
      <c r="C358" s="29">
        <v>13</v>
      </c>
      <c r="D358" s="21">
        <v>0</v>
      </c>
      <c r="E358" s="21">
        <v>23.076923076923077</v>
      </c>
      <c r="F358" s="21">
        <v>69.230769230769226</v>
      </c>
      <c r="G358" s="21">
        <v>7.6923076923076925</v>
      </c>
      <c r="H358" s="22">
        <v>3.8461538461538463</v>
      </c>
      <c r="I358" s="23">
        <v>76.92307692307692</v>
      </c>
      <c r="J358" s="30">
        <v>100</v>
      </c>
      <c r="K358" s="32">
        <v>3.8888888888888888</v>
      </c>
      <c r="L358" s="23">
        <v>77.777777777777771</v>
      </c>
      <c r="M358" s="30">
        <v>100</v>
      </c>
      <c r="N358" s="32">
        <v>3.75</v>
      </c>
      <c r="O358" s="23">
        <v>62.5</v>
      </c>
      <c r="P358" s="30">
        <v>100</v>
      </c>
      <c r="Q358" s="34">
        <v>4.2735042735042583E-2</v>
      </c>
      <c r="R358" s="25" t="s">
        <v>776</v>
      </c>
      <c r="S358" s="24">
        <v>0.85470085470085166</v>
      </c>
      <c r="T358" s="25" t="s">
        <v>776</v>
      </c>
      <c r="U358" s="24">
        <v>0</v>
      </c>
      <c r="V358" s="35" t="s">
        <v>777</v>
      </c>
      <c r="W358" s="34">
        <v>9.6153846153846256E-2</v>
      </c>
      <c r="X358" s="25" t="s">
        <v>778</v>
      </c>
      <c r="Y358" s="24">
        <v>14.42307692307692</v>
      </c>
      <c r="Z358" s="25" t="s">
        <v>778</v>
      </c>
      <c r="AA358" s="24">
        <v>0</v>
      </c>
      <c r="AB358" s="35" t="s">
        <v>777</v>
      </c>
      <c r="AH358" s="36"/>
      <c r="AI358" s="37"/>
      <c r="AJ358" s="38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</row>
    <row r="359" spans="1:61" x14ac:dyDescent="0.25">
      <c r="A359" s="5">
        <v>310</v>
      </c>
      <c r="B359" s="27" t="s">
        <v>524</v>
      </c>
      <c r="C359" s="29">
        <v>15</v>
      </c>
      <c r="D359" s="21">
        <v>6.666666666666667</v>
      </c>
      <c r="E359" s="21">
        <v>26.666666666666668</v>
      </c>
      <c r="F359" s="21">
        <v>46.666666666666664</v>
      </c>
      <c r="G359" s="21">
        <v>20</v>
      </c>
      <c r="H359" s="22">
        <v>3.8</v>
      </c>
      <c r="I359" s="23">
        <v>66.666666666666657</v>
      </c>
      <c r="J359" s="30">
        <v>93.333333333333329</v>
      </c>
      <c r="K359" s="32">
        <v>3.652173913043478</v>
      </c>
      <c r="L359" s="23">
        <v>56.521739130434781</v>
      </c>
      <c r="M359" s="30">
        <v>100.00000000000001</v>
      </c>
      <c r="N359" s="32">
        <v>3.0666666666666669</v>
      </c>
      <c r="O359" s="23">
        <v>6.666666666666667</v>
      </c>
      <c r="P359" s="30">
        <v>100</v>
      </c>
      <c r="Q359" s="34">
        <v>0.14782608695652177</v>
      </c>
      <c r="R359" s="25" t="s">
        <v>778</v>
      </c>
      <c r="S359" s="24">
        <v>10.144927536231876</v>
      </c>
      <c r="T359" s="25" t="s">
        <v>778</v>
      </c>
      <c r="U359" s="24">
        <v>6.6666666666666856</v>
      </c>
      <c r="V359" s="35" t="s">
        <v>776</v>
      </c>
      <c r="W359" s="34">
        <v>0.73333333333333295</v>
      </c>
      <c r="X359" s="25" t="s">
        <v>778</v>
      </c>
      <c r="Y359" s="24">
        <v>59.999999999999993</v>
      </c>
      <c r="Z359" s="25" t="s">
        <v>778</v>
      </c>
      <c r="AA359" s="24">
        <v>6.6666666666666714</v>
      </c>
      <c r="AB359" s="35" t="s">
        <v>776</v>
      </c>
      <c r="AH359" s="36"/>
      <c r="AI359" s="37"/>
      <c r="AJ359" s="38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</row>
    <row r="360" spans="1:61" x14ac:dyDescent="0.25">
      <c r="A360" s="5">
        <v>311</v>
      </c>
      <c r="B360" s="27" t="s">
        <v>525</v>
      </c>
      <c r="C360" s="29">
        <v>21</v>
      </c>
      <c r="D360" s="21">
        <v>0</v>
      </c>
      <c r="E360" s="21">
        <v>38.095238095238095</v>
      </c>
      <c r="F360" s="21">
        <v>61.904761904761905</v>
      </c>
      <c r="G360" s="21">
        <v>0</v>
      </c>
      <c r="H360" s="22">
        <v>3.6190476190476191</v>
      </c>
      <c r="I360" s="23">
        <v>61.904761904761905</v>
      </c>
      <c r="J360" s="30">
        <v>100</v>
      </c>
      <c r="K360" s="32">
        <v>3.7692307692307692</v>
      </c>
      <c r="L360" s="23">
        <v>76.923076923076934</v>
      </c>
      <c r="M360" s="30">
        <v>100.00000000000001</v>
      </c>
      <c r="N360" s="32">
        <v>3.5263157894736841</v>
      </c>
      <c r="O360" s="23">
        <v>47.368421052631575</v>
      </c>
      <c r="P360" s="30">
        <v>99.999999999999986</v>
      </c>
      <c r="Q360" s="34">
        <v>0.15018315018315009</v>
      </c>
      <c r="R360" s="25" t="s">
        <v>776</v>
      </c>
      <c r="S360" s="24">
        <v>15.018315018315029</v>
      </c>
      <c r="T360" s="25" t="s">
        <v>776</v>
      </c>
      <c r="U360" s="24">
        <v>1.4210854715202004E-14</v>
      </c>
      <c r="V360" s="35" t="s">
        <v>777</v>
      </c>
      <c r="W360" s="34">
        <v>9.2731829573934998E-2</v>
      </c>
      <c r="X360" s="25" t="s">
        <v>778</v>
      </c>
      <c r="Y360" s="24">
        <v>14.53634085213033</v>
      </c>
      <c r="Z360" s="25" t="s">
        <v>778</v>
      </c>
      <c r="AA360" s="24">
        <v>1.4210854715202004E-14</v>
      </c>
      <c r="AB360" s="35" t="s">
        <v>777</v>
      </c>
      <c r="AH360" s="36"/>
      <c r="AI360" s="37"/>
      <c r="AJ360" s="38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</row>
    <row r="361" spans="1:61" x14ac:dyDescent="0.25">
      <c r="A361" s="5">
        <v>312</v>
      </c>
      <c r="B361" s="27" t="s">
        <v>526</v>
      </c>
      <c r="C361" s="29">
        <v>10</v>
      </c>
      <c r="D361" s="21">
        <v>0</v>
      </c>
      <c r="E361" s="21">
        <v>10</v>
      </c>
      <c r="F361" s="21">
        <v>80</v>
      </c>
      <c r="G361" s="21">
        <v>10</v>
      </c>
      <c r="H361" s="22">
        <v>4</v>
      </c>
      <c r="I361" s="23">
        <v>90</v>
      </c>
      <c r="J361" s="30">
        <v>100</v>
      </c>
      <c r="K361" s="32">
        <v>3.2142857142857144</v>
      </c>
      <c r="L361" s="23">
        <v>35.714285714285708</v>
      </c>
      <c r="M361" s="30">
        <v>78.571428571428555</v>
      </c>
      <c r="N361" s="32" t="s">
        <v>775</v>
      </c>
      <c r="O361" s="23" t="s">
        <v>775</v>
      </c>
      <c r="P361" s="30" t="s">
        <v>775</v>
      </c>
      <c r="Q361" s="34">
        <v>0.78571428571428559</v>
      </c>
      <c r="R361" s="25" t="s">
        <v>778</v>
      </c>
      <c r="S361" s="24">
        <v>54.285714285714292</v>
      </c>
      <c r="T361" s="25" t="s">
        <v>778</v>
      </c>
      <c r="U361" s="24">
        <v>21.428571428571445</v>
      </c>
      <c r="V361" s="35" t="s">
        <v>778</v>
      </c>
      <c r="W361" s="34" t="s">
        <v>775</v>
      </c>
      <c r="X361" s="25" t="s">
        <v>775</v>
      </c>
      <c r="Y361" s="24" t="s">
        <v>775</v>
      </c>
      <c r="Z361" s="25" t="s">
        <v>775</v>
      </c>
      <c r="AA361" s="24" t="s">
        <v>775</v>
      </c>
      <c r="AB361" s="35" t="s">
        <v>775</v>
      </c>
      <c r="AH361" s="36"/>
      <c r="AI361" s="37"/>
      <c r="AJ361" s="38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</row>
    <row r="362" spans="1:61" x14ac:dyDescent="0.25">
      <c r="A362" s="11" t="s">
        <v>56</v>
      </c>
      <c r="B362" s="102"/>
      <c r="C362" s="103">
        <v>148</v>
      </c>
      <c r="D362" s="104">
        <v>0.67567567567567566</v>
      </c>
      <c r="E362" s="104">
        <v>25.675675675675674</v>
      </c>
      <c r="F362" s="104">
        <v>59.45945945945946</v>
      </c>
      <c r="G362" s="104">
        <v>14.189189189189189</v>
      </c>
      <c r="H362" s="104">
        <v>3.8716216216216215</v>
      </c>
      <c r="I362" s="104">
        <v>73.648648648648646</v>
      </c>
      <c r="J362" s="105">
        <v>99.324324324324323</v>
      </c>
      <c r="K362" s="106">
        <v>3.6530612244897958</v>
      </c>
      <c r="L362" s="104">
        <v>59.183673469387749</v>
      </c>
      <c r="M362" s="105">
        <v>95.238095238095241</v>
      </c>
      <c r="N362" s="106">
        <v>3.1719745222929938</v>
      </c>
      <c r="O362" s="104">
        <v>30.573248407643312</v>
      </c>
      <c r="P362" s="105">
        <v>82.165605095541395</v>
      </c>
      <c r="Q362" s="106">
        <v>0.21856039713182573</v>
      </c>
      <c r="R362" s="104" t="s">
        <v>778</v>
      </c>
      <c r="S362" s="104">
        <v>14.464975179260897</v>
      </c>
      <c r="T362" s="104" t="s">
        <v>778</v>
      </c>
      <c r="U362" s="104">
        <v>4.086229086229082</v>
      </c>
      <c r="V362" s="105" t="s">
        <v>778</v>
      </c>
      <c r="W362" s="106">
        <v>0.69964709932862768</v>
      </c>
      <c r="X362" s="104" t="s">
        <v>778</v>
      </c>
      <c r="Y362" s="104">
        <v>43.075400241005333</v>
      </c>
      <c r="Z362" s="104" t="s">
        <v>778</v>
      </c>
      <c r="AA362" s="104">
        <v>17.158719228782928</v>
      </c>
      <c r="AB362" s="105" t="s">
        <v>778</v>
      </c>
      <c r="AH362" s="36"/>
      <c r="AI362" s="37"/>
      <c r="AJ362" s="38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</row>
    <row r="363" spans="1:61" x14ac:dyDescent="0.25">
      <c r="A363" s="5">
        <v>313</v>
      </c>
      <c r="B363" s="27" t="s">
        <v>527</v>
      </c>
      <c r="C363" s="29">
        <v>16</v>
      </c>
      <c r="D363" s="21">
        <v>0</v>
      </c>
      <c r="E363" s="21">
        <v>43.75</v>
      </c>
      <c r="F363" s="21">
        <v>31.25</v>
      </c>
      <c r="G363" s="21">
        <v>25</v>
      </c>
      <c r="H363" s="22">
        <v>3.8125</v>
      </c>
      <c r="I363" s="23">
        <v>56.25</v>
      </c>
      <c r="J363" s="30">
        <v>100</v>
      </c>
      <c r="K363" s="32">
        <v>3.75</v>
      </c>
      <c r="L363" s="23">
        <v>50</v>
      </c>
      <c r="M363" s="30">
        <v>100</v>
      </c>
      <c r="N363" s="32">
        <v>4</v>
      </c>
      <c r="O363" s="23">
        <v>66.666666666666657</v>
      </c>
      <c r="P363" s="30">
        <v>99.999999999999986</v>
      </c>
      <c r="Q363" s="34">
        <v>6.25E-2</v>
      </c>
      <c r="R363" s="25" t="s">
        <v>778</v>
      </c>
      <c r="S363" s="24">
        <v>6.25</v>
      </c>
      <c r="T363" s="25" t="s">
        <v>778</v>
      </c>
      <c r="U363" s="24">
        <v>0</v>
      </c>
      <c r="V363" s="35" t="s">
        <v>777</v>
      </c>
      <c r="W363" s="34">
        <v>0.1875</v>
      </c>
      <c r="X363" s="25" t="s">
        <v>776</v>
      </c>
      <c r="Y363" s="24">
        <v>10.416666666666657</v>
      </c>
      <c r="Z363" s="25" t="s">
        <v>776</v>
      </c>
      <c r="AA363" s="24">
        <v>1.4210854715202004E-14</v>
      </c>
      <c r="AB363" s="35" t="s">
        <v>777</v>
      </c>
      <c r="AH363" s="36"/>
      <c r="AI363" s="37"/>
      <c r="AJ363" s="38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</row>
    <row r="364" spans="1:61" x14ac:dyDescent="0.25">
      <c r="A364" s="5">
        <v>314</v>
      </c>
      <c r="B364" s="27" t="s">
        <v>528</v>
      </c>
      <c r="C364" s="29">
        <v>30</v>
      </c>
      <c r="D364" s="21">
        <v>3.3333333333333335</v>
      </c>
      <c r="E364" s="21">
        <v>43.333333333333336</v>
      </c>
      <c r="F364" s="21">
        <v>33.333333333333329</v>
      </c>
      <c r="G364" s="21">
        <v>20</v>
      </c>
      <c r="H364" s="22">
        <v>3.7</v>
      </c>
      <c r="I364" s="23">
        <v>53.333333333333329</v>
      </c>
      <c r="J364" s="30">
        <v>96.666666666666657</v>
      </c>
      <c r="K364" s="32">
        <v>3.56</v>
      </c>
      <c r="L364" s="23">
        <v>40</v>
      </c>
      <c r="M364" s="30">
        <v>100</v>
      </c>
      <c r="N364" s="32">
        <v>3.4117647058823528</v>
      </c>
      <c r="O364" s="23">
        <v>41.17647058823529</v>
      </c>
      <c r="P364" s="30">
        <v>100</v>
      </c>
      <c r="Q364" s="34">
        <v>0.14000000000000012</v>
      </c>
      <c r="R364" s="25" t="s">
        <v>778</v>
      </c>
      <c r="S364" s="24">
        <v>13.333333333333329</v>
      </c>
      <c r="T364" s="25" t="s">
        <v>778</v>
      </c>
      <c r="U364" s="24">
        <v>3.3333333333333428</v>
      </c>
      <c r="V364" s="35" t="s">
        <v>776</v>
      </c>
      <c r="W364" s="34">
        <v>0.28823529411764737</v>
      </c>
      <c r="X364" s="25" t="s">
        <v>778</v>
      </c>
      <c r="Y364" s="24">
        <v>12.156862745098039</v>
      </c>
      <c r="Z364" s="25" t="s">
        <v>778</v>
      </c>
      <c r="AA364" s="24">
        <v>3.3333333333333428</v>
      </c>
      <c r="AB364" s="35" t="s">
        <v>776</v>
      </c>
      <c r="AH364" s="36"/>
      <c r="AI364" s="37"/>
      <c r="AJ364" s="38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</row>
    <row r="365" spans="1:61" x14ac:dyDescent="0.25">
      <c r="A365" s="11" t="s">
        <v>57</v>
      </c>
      <c r="B365" s="102"/>
      <c r="C365" s="103">
        <v>46</v>
      </c>
      <c r="D365" s="104">
        <v>2.1739130434782608</v>
      </c>
      <c r="E365" s="104">
        <v>43.478260869565219</v>
      </c>
      <c r="F365" s="104">
        <v>32.608695652173914</v>
      </c>
      <c r="G365" s="104">
        <v>21.739130434782609</v>
      </c>
      <c r="H365" s="104">
        <v>3.7391304347826089</v>
      </c>
      <c r="I365" s="104">
        <v>54.347826086956523</v>
      </c>
      <c r="J365" s="105">
        <v>97.826086956521735</v>
      </c>
      <c r="K365" s="106">
        <v>3.5862068965517242</v>
      </c>
      <c r="L365" s="104">
        <v>41.379310344827587</v>
      </c>
      <c r="M365" s="105">
        <v>99.999999999999986</v>
      </c>
      <c r="N365" s="106">
        <v>3.6153846153846154</v>
      </c>
      <c r="O365" s="104">
        <v>50.000000000000007</v>
      </c>
      <c r="P365" s="105">
        <v>100</v>
      </c>
      <c r="Q365" s="106">
        <v>0.15292353823088467</v>
      </c>
      <c r="R365" s="104" t="s">
        <v>778</v>
      </c>
      <c r="S365" s="104">
        <v>12.968515742128936</v>
      </c>
      <c r="T365" s="104" t="s">
        <v>778</v>
      </c>
      <c r="U365" s="104">
        <v>2.173913043478251</v>
      </c>
      <c r="V365" s="105" t="s">
        <v>776</v>
      </c>
      <c r="W365" s="106">
        <v>0.12374581939799345</v>
      </c>
      <c r="X365" s="104" t="s">
        <v>778</v>
      </c>
      <c r="Y365" s="104">
        <v>4.3478260869565162</v>
      </c>
      <c r="Z365" s="104" t="s">
        <v>778</v>
      </c>
      <c r="AA365" s="104">
        <v>2.1739130434782652</v>
      </c>
      <c r="AB365" s="105" t="s">
        <v>776</v>
      </c>
      <c r="AH365" s="36"/>
      <c r="AI365" s="37"/>
      <c r="AJ365" s="38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</row>
    <row r="366" spans="1:61" x14ac:dyDescent="0.25">
      <c r="A366" s="5">
        <v>315</v>
      </c>
      <c r="B366" s="27" t="s">
        <v>529</v>
      </c>
      <c r="C366" s="29">
        <v>1</v>
      </c>
      <c r="D366" s="21">
        <v>0</v>
      </c>
      <c r="E366" s="21">
        <v>0</v>
      </c>
      <c r="F366" s="21">
        <v>100</v>
      </c>
      <c r="G366" s="21">
        <v>0</v>
      </c>
      <c r="H366" s="22">
        <v>4</v>
      </c>
      <c r="I366" s="23">
        <v>100</v>
      </c>
      <c r="J366" s="30">
        <v>100</v>
      </c>
      <c r="K366" s="32">
        <v>3.25</v>
      </c>
      <c r="L366" s="23">
        <v>25</v>
      </c>
      <c r="M366" s="30">
        <v>100</v>
      </c>
      <c r="N366" s="32">
        <v>3.7142857142857144</v>
      </c>
      <c r="O366" s="23">
        <v>71.428571428571431</v>
      </c>
      <c r="P366" s="30">
        <v>100</v>
      </c>
      <c r="Q366" s="34">
        <v>0.75</v>
      </c>
      <c r="R366" s="25" t="s">
        <v>778</v>
      </c>
      <c r="S366" s="24">
        <v>75</v>
      </c>
      <c r="T366" s="25" t="s">
        <v>778</v>
      </c>
      <c r="U366" s="24">
        <v>0</v>
      </c>
      <c r="V366" s="35" t="s">
        <v>777</v>
      </c>
      <c r="W366" s="34">
        <v>0.28571428571428559</v>
      </c>
      <c r="X366" s="25" t="s">
        <v>778</v>
      </c>
      <c r="Y366" s="24">
        <v>28.571428571428569</v>
      </c>
      <c r="Z366" s="25" t="s">
        <v>778</v>
      </c>
      <c r="AA366" s="24">
        <v>0</v>
      </c>
      <c r="AB366" s="35" t="s">
        <v>777</v>
      </c>
      <c r="AH366" s="36"/>
      <c r="AI366" s="37"/>
      <c r="AJ366" s="38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</row>
    <row r="367" spans="1:61" x14ac:dyDescent="0.25">
      <c r="A367" s="5">
        <v>316</v>
      </c>
      <c r="B367" s="27" t="s">
        <v>530</v>
      </c>
      <c r="C367" s="29">
        <v>4</v>
      </c>
      <c r="D367" s="21">
        <v>0</v>
      </c>
      <c r="E367" s="21">
        <v>0</v>
      </c>
      <c r="F367" s="21">
        <v>75</v>
      </c>
      <c r="G367" s="21">
        <v>25</v>
      </c>
      <c r="H367" s="22">
        <v>4.25</v>
      </c>
      <c r="I367" s="23">
        <v>100</v>
      </c>
      <c r="J367" s="30">
        <v>100</v>
      </c>
      <c r="K367" s="32">
        <v>4.5</v>
      </c>
      <c r="L367" s="23">
        <v>100</v>
      </c>
      <c r="M367" s="30">
        <v>100</v>
      </c>
      <c r="N367" s="32">
        <v>3.75</v>
      </c>
      <c r="O367" s="23">
        <v>75</v>
      </c>
      <c r="P367" s="30">
        <v>100</v>
      </c>
      <c r="Q367" s="34">
        <v>0.25</v>
      </c>
      <c r="R367" s="25" t="s">
        <v>776</v>
      </c>
      <c r="S367" s="24">
        <v>0</v>
      </c>
      <c r="T367" s="25" t="s">
        <v>777</v>
      </c>
      <c r="U367" s="24">
        <v>0</v>
      </c>
      <c r="V367" s="35" t="s">
        <v>777</v>
      </c>
      <c r="W367" s="34">
        <v>0.5</v>
      </c>
      <c r="X367" s="25" t="s">
        <v>778</v>
      </c>
      <c r="Y367" s="24">
        <v>25</v>
      </c>
      <c r="Z367" s="25" t="s">
        <v>778</v>
      </c>
      <c r="AA367" s="24">
        <v>0</v>
      </c>
      <c r="AB367" s="35" t="s">
        <v>777</v>
      </c>
      <c r="AH367" s="36"/>
      <c r="AI367" s="37"/>
      <c r="AJ367" s="38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</row>
    <row r="368" spans="1:61" x14ac:dyDescent="0.25">
      <c r="A368" s="5">
        <v>317</v>
      </c>
      <c r="B368" s="27" t="s">
        <v>531</v>
      </c>
      <c r="C368" s="29">
        <v>5</v>
      </c>
      <c r="D368" s="21">
        <v>0</v>
      </c>
      <c r="E368" s="21">
        <v>60</v>
      </c>
      <c r="F368" s="21">
        <v>40</v>
      </c>
      <c r="G368" s="21">
        <v>0</v>
      </c>
      <c r="H368" s="22">
        <v>3.4</v>
      </c>
      <c r="I368" s="23">
        <v>40</v>
      </c>
      <c r="J368" s="30">
        <v>100</v>
      </c>
      <c r="K368" s="32">
        <v>3.5</v>
      </c>
      <c r="L368" s="23">
        <v>50</v>
      </c>
      <c r="M368" s="30">
        <v>100</v>
      </c>
      <c r="N368" s="32">
        <v>3.8333333333333335</v>
      </c>
      <c r="O368" s="23">
        <v>83.333333333333343</v>
      </c>
      <c r="P368" s="30">
        <v>100</v>
      </c>
      <c r="Q368" s="34">
        <v>0.10000000000000009</v>
      </c>
      <c r="R368" s="25" t="s">
        <v>776</v>
      </c>
      <c r="S368" s="24">
        <v>10</v>
      </c>
      <c r="T368" s="25" t="s">
        <v>776</v>
      </c>
      <c r="U368" s="24">
        <v>0</v>
      </c>
      <c r="V368" s="35" t="s">
        <v>777</v>
      </c>
      <c r="W368" s="34">
        <v>0.43333333333333357</v>
      </c>
      <c r="X368" s="25" t="s">
        <v>776</v>
      </c>
      <c r="Y368" s="24">
        <v>43.333333333333343</v>
      </c>
      <c r="Z368" s="25" t="s">
        <v>776</v>
      </c>
      <c r="AA368" s="24">
        <v>0</v>
      </c>
      <c r="AB368" s="35" t="s">
        <v>777</v>
      </c>
      <c r="AH368" s="36"/>
      <c r="AI368" s="37"/>
      <c r="AJ368" s="38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</row>
    <row r="369" spans="1:61" x14ac:dyDescent="0.25">
      <c r="A369" s="5">
        <v>318</v>
      </c>
      <c r="B369" s="27" t="s">
        <v>532</v>
      </c>
      <c r="C369" s="29">
        <v>11</v>
      </c>
      <c r="D369" s="21">
        <v>0</v>
      </c>
      <c r="E369" s="21">
        <v>27.27272727272727</v>
      </c>
      <c r="F369" s="21">
        <v>54.54545454545454</v>
      </c>
      <c r="G369" s="21">
        <v>18.181818181818183</v>
      </c>
      <c r="H369" s="22">
        <v>3.9090909090909092</v>
      </c>
      <c r="I369" s="23">
        <v>72.72727272727272</v>
      </c>
      <c r="J369" s="30">
        <v>100</v>
      </c>
      <c r="K369" s="32">
        <v>3.8461538461538463</v>
      </c>
      <c r="L369" s="23">
        <v>69.230769230769226</v>
      </c>
      <c r="M369" s="30">
        <v>100</v>
      </c>
      <c r="N369" s="32">
        <v>4.25</v>
      </c>
      <c r="O369" s="23">
        <v>87.5</v>
      </c>
      <c r="P369" s="30">
        <v>100</v>
      </c>
      <c r="Q369" s="34">
        <v>6.2937062937062915E-2</v>
      </c>
      <c r="R369" s="25" t="s">
        <v>778</v>
      </c>
      <c r="S369" s="24">
        <v>3.4965034965034931</v>
      </c>
      <c r="T369" s="25" t="s">
        <v>778</v>
      </c>
      <c r="U369" s="24">
        <v>0</v>
      </c>
      <c r="V369" s="35" t="s">
        <v>777</v>
      </c>
      <c r="W369" s="34">
        <v>0.34090909090909083</v>
      </c>
      <c r="X369" s="25" t="s">
        <v>776</v>
      </c>
      <c r="Y369" s="24">
        <v>14.77272727272728</v>
      </c>
      <c r="Z369" s="25" t="s">
        <v>776</v>
      </c>
      <c r="AA369" s="24">
        <v>0</v>
      </c>
      <c r="AB369" s="35" t="s">
        <v>777</v>
      </c>
      <c r="AH369" s="36"/>
      <c r="AI369" s="37"/>
      <c r="AJ369" s="38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</row>
    <row r="370" spans="1:61" x14ac:dyDescent="0.25">
      <c r="A370" s="5">
        <v>319</v>
      </c>
      <c r="B370" s="27" t="s">
        <v>533</v>
      </c>
      <c r="C370" s="29">
        <v>19</v>
      </c>
      <c r="D370" s="21">
        <v>0</v>
      </c>
      <c r="E370" s="21">
        <v>15.789473684210526</v>
      </c>
      <c r="F370" s="21">
        <v>78.94736842105263</v>
      </c>
      <c r="G370" s="21">
        <v>5.2631578947368416</v>
      </c>
      <c r="H370" s="22">
        <v>3.8947368421052633</v>
      </c>
      <c r="I370" s="23">
        <v>84.210526315789465</v>
      </c>
      <c r="J370" s="30">
        <v>99.999999999999986</v>
      </c>
      <c r="K370" s="32">
        <v>3.0952380952380953</v>
      </c>
      <c r="L370" s="23">
        <v>14.285714285714285</v>
      </c>
      <c r="M370" s="30">
        <v>95.238095238095241</v>
      </c>
      <c r="N370" s="32">
        <v>3.2307692307692308</v>
      </c>
      <c r="O370" s="23">
        <v>23.076923076923077</v>
      </c>
      <c r="P370" s="30">
        <v>100.00000000000001</v>
      </c>
      <c r="Q370" s="34">
        <v>0.79949874686716793</v>
      </c>
      <c r="R370" s="25" t="s">
        <v>778</v>
      </c>
      <c r="S370" s="24">
        <v>69.924812030075174</v>
      </c>
      <c r="T370" s="25" t="s">
        <v>778</v>
      </c>
      <c r="U370" s="24">
        <v>4.761904761904745</v>
      </c>
      <c r="V370" s="35" t="s">
        <v>778</v>
      </c>
      <c r="W370" s="34">
        <v>0.66396761133603244</v>
      </c>
      <c r="X370" s="25" t="s">
        <v>778</v>
      </c>
      <c r="Y370" s="24">
        <v>61.133603238866385</v>
      </c>
      <c r="Z370" s="25" t="s">
        <v>778</v>
      </c>
      <c r="AA370" s="24">
        <v>2.8421709430404007E-14</v>
      </c>
      <c r="AB370" s="35" t="s">
        <v>777</v>
      </c>
      <c r="AH370" s="36"/>
      <c r="AI370" s="37"/>
      <c r="AJ370" s="38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</row>
    <row r="371" spans="1:61" x14ac:dyDescent="0.25">
      <c r="A371" s="5">
        <v>320</v>
      </c>
      <c r="B371" s="27" t="s">
        <v>534</v>
      </c>
      <c r="C371" s="29">
        <v>28</v>
      </c>
      <c r="D371" s="21">
        <v>3.5714285714285712</v>
      </c>
      <c r="E371" s="21">
        <v>21.428571428571427</v>
      </c>
      <c r="F371" s="21">
        <v>46.428571428571431</v>
      </c>
      <c r="G371" s="21">
        <v>28.571428571428569</v>
      </c>
      <c r="H371" s="22">
        <v>4</v>
      </c>
      <c r="I371" s="23">
        <v>75</v>
      </c>
      <c r="J371" s="30">
        <v>96.428571428571431</v>
      </c>
      <c r="K371" s="32">
        <v>3.4285714285714284</v>
      </c>
      <c r="L371" s="23">
        <v>38.095238095238088</v>
      </c>
      <c r="M371" s="30">
        <v>100</v>
      </c>
      <c r="N371" s="32">
        <v>3.3030303030303032</v>
      </c>
      <c r="O371" s="23">
        <v>27.272727272727273</v>
      </c>
      <c r="P371" s="30">
        <v>100</v>
      </c>
      <c r="Q371" s="34">
        <v>0.57142857142857162</v>
      </c>
      <c r="R371" s="25" t="s">
        <v>778</v>
      </c>
      <c r="S371" s="24">
        <v>36.904761904761912</v>
      </c>
      <c r="T371" s="25" t="s">
        <v>778</v>
      </c>
      <c r="U371" s="24">
        <v>3.5714285714285694</v>
      </c>
      <c r="V371" s="35" t="s">
        <v>776</v>
      </c>
      <c r="W371" s="34">
        <v>0.69696969696969679</v>
      </c>
      <c r="X371" s="25" t="s">
        <v>778</v>
      </c>
      <c r="Y371" s="24">
        <v>47.727272727272727</v>
      </c>
      <c r="Z371" s="25" t="s">
        <v>778</v>
      </c>
      <c r="AA371" s="24">
        <v>3.5714285714285694</v>
      </c>
      <c r="AB371" s="35" t="s">
        <v>776</v>
      </c>
      <c r="AH371" s="36"/>
      <c r="AI371" s="37"/>
      <c r="AJ371" s="38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</row>
    <row r="372" spans="1:61" x14ac:dyDescent="0.25">
      <c r="A372" s="5">
        <v>321</v>
      </c>
      <c r="B372" s="27" t="s">
        <v>535</v>
      </c>
      <c r="C372" s="29">
        <v>6</v>
      </c>
      <c r="D372" s="21">
        <v>0</v>
      </c>
      <c r="E372" s="21">
        <v>16.666666666666664</v>
      </c>
      <c r="F372" s="21">
        <v>33.333333333333329</v>
      </c>
      <c r="G372" s="21">
        <v>50</v>
      </c>
      <c r="H372" s="22">
        <v>4.333333333333333</v>
      </c>
      <c r="I372" s="23">
        <v>83.333333333333329</v>
      </c>
      <c r="J372" s="30">
        <v>100</v>
      </c>
      <c r="K372" s="32" t="s">
        <v>775</v>
      </c>
      <c r="L372" s="23" t="s">
        <v>775</v>
      </c>
      <c r="M372" s="30" t="s">
        <v>775</v>
      </c>
      <c r="N372" s="32">
        <v>3</v>
      </c>
      <c r="O372" s="23">
        <v>0</v>
      </c>
      <c r="P372" s="30">
        <v>100</v>
      </c>
      <c r="Q372" s="34" t="s">
        <v>775</v>
      </c>
      <c r="R372" s="25" t="s">
        <v>775</v>
      </c>
      <c r="S372" s="24" t="s">
        <v>775</v>
      </c>
      <c r="T372" s="25" t="s">
        <v>775</v>
      </c>
      <c r="U372" s="24" t="s">
        <v>775</v>
      </c>
      <c r="V372" s="35" t="s">
        <v>775</v>
      </c>
      <c r="W372" s="34">
        <v>1.333333333333333</v>
      </c>
      <c r="X372" s="25" t="s">
        <v>778</v>
      </c>
      <c r="Y372" s="24">
        <v>83.333333333333329</v>
      </c>
      <c r="Z372" s="25" t="s">
        <v>778</v>
      </c>
      <c r="AA372" s="24">
        <v>0</v>
      </c>
      <c r="AB372" s="35" t="s">
        <v>777</v>
      </c>
      <c r="AH372" s="36"/>
      <c r="AI372" s="37"/>
      <c r="AJ372" s="38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</row>
    <row r="373" spans="1:61" x14ac:dyDescent="0.25">
      <c r="A373" s="5">
        <v>322</v>
      </c>
      <c r="B373" s="27" t="s">
        <v>536</v>
      </c>
      <c r="C373" s="29">
        <v>13</v>
      </c>
      <c r="D373" s="21">
        <v>0</v>
      </c>
      <c r="E373" s="21">
        <v>30.76923076923077</v>
      </c>
      <c r="F373" s="21">
        <v>69.230769230769226</v>
      </c>
      <c r="G373" s="21">
        <v>0</v>
      </c>
      <c r="H373" s="22">
        <v>3.6923076923076925</v>
      </c>
      <c r="I373" s="23">
        <v>69.230769230769226</v>
      </c>
      <c r="J373" s="30">
        <v>100</v>
      </c>
      <c r="K373" s="32">
        <v>3.45</v>
      </c>
      <c r="L373" s="23">
        <v>45</v>
      </c>
      <c r="M373" s="30">
        <v>100</v>
      </c>
      <c r="N373" s="32">
        <v>3.5</v>
      </c>
      <c r="O373" s="23">
        <v>50</v>
      </c>
      <c r="P373" s="30">
        <v>100</v>
      </c>
      <c r="Q373" s="34">
        <v>0.24230769230769234</v>
      </c>
      <c r="R373" s="25" t="s">
        <v>778</v>
      </c>
      <c r="S373" s="24">
        <v>24.230769230769226</v>
      </c>
      <c r="T373" s="25" t="s">
        <v>778</v>
      </c>
      <c r="U373" s="24">
        <v>0</v>
      </c>
      <c r="V373" s="35" t="s">
        <v>777</v>
      </c>
      <c r="W373" s="34">
        <v>0.19230769230769251</v>
      </c>
      <c r="X373" s="25" t="s">
        <v>778</v>
      </c>
      <c r="Y373" s="24">
        <v>19.230769230769226</v>
      </c>
      <c r="Z373" s="25" t="s">
        <v>778</v>
      </c>
      <c r="AA373" s="24">
        <v>0</v>
      </c>
      <c r="AB373" s="35" t="s">
        <v>777</v>
      </c>
      <c r="AH373" s="36"/>
      <c r="AI373" s="37"/>
      <c r="AJ373" s="38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</row>
    <row r="374" spans="1:61" x14ac:dyDescent="0.25">
      <c r="A374" s="11" t="s">
        <v>58</v>
      </c>
      <c r="B374" s="102"/>
      <c r="C374" s="103">
        <v>87</v>
      </c>
      <c r="D374" s="104">
        <v>1.1494252873563218</v>
      </c>
      <c r="E374" s="104">
        <v>22.988505747126435</v>
      </c>
      <c r="F374" s="104">
        <v>58.620689655172406</v>
      </c>
      <c r="G374" s="104">
        <v>17.241379310344829</v>
      </c>
      <c r="H374" s="104">
        <v>3.9195402298850577</v>
      </c>
      <c r="I374" s="104">
        <v>75.862068965517238</v>
      </c>
      <c r="J374" s="105">
        <v>98.850574712643663</v>
      </c>
      <c r="K374" s="106">
        <v>3.4337349397590362</v>
      </c>
      <c r="L374" s="104">
        <v>39.759036144578317</v>
      </c>
      <c r="M374" s="105">
        <v>98.795180722891573</v>
      </c>
      <c r="N374" s="106">
        <v>3.4731182795698925</v>
      </c>
      <c r="O374" s="104">
        <v>43.010752688172047</v>
      </c>
      <c r="P374" s="105">
        <v>100</v>
      </c>
      <c r="Q374" s="106">
        <v>0.48580529012602147</v>
      </c>
      <c r="R374" s="104" t="s">
        <v>778</v>
      </c>
      <c r="S374" s="104">
        <v>36.103032820938921</v>
      </c>
      <c r="T374" s="104" t="s">
        <v>778</v>
      </c>
      <c r="U374" s="104">
        <v>5.5393989752090533E-2</v>
      </c>
      <c r="V374" s="105" t="s">
        <v>778</v>
      </c>
      <c r="W374" s="106">
        <v>0.44642195031516518</v>
      </c>
      <c r="X374" s="104" t="s">
        <v>778</v>
      </c>
      <c r="Y374" s="104">
        <v>32.851316277345191</v>
      </c>
      <c r="Z374" s="104" t="s">
        <v>778</v>
      </c>
      <c r="AA374" s="104">
        <v>1.1494252873563369</v>
      </c>
      <c r="AB374" s="105" t="s">
        <v>776</v>
      </c>
      <c r="AH374" s="36"/>
      <c r="AI374" s="37"/>
      <c r="AJ374" s="38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</row>
    <row r="375" spans="1:61" x14ac:dyDescent="0.25">
      <c r="A375" s="5">
        <v>323</v>
      </c>
      <c r="B375" s="27" t="s">
        <v>537</v>
      </c>
      <c r="C375" s="29">
        <v>2</v>
      </c>
      <c r="D375" s="21">
        <v>0</v>
      </c>
      <c r="E375" s="21">
        <v>100</v>
      </c>
      <c r="F375" s="21">
        <v>0</v>
      </c>
      <c r="G375" s="21">
        <v>0</v>
      </c>
      <c r="H375" s="22">
        <v>3</v>
      </c>
      <c r="I375" s="23">
        <v>0</v>
      </c>
      <c r="J375" s="30">
        <v>100</v>
      </c>
      <c r="K375" s="32">
        <v>3.3333333333333335</v>
      </c>
      <c r="L375" s="23">
        <v>33.333333333333329</v>
      </c>
      <c r="M375" s="30">
        <v>99.999999999999986</v>
      </c>
      <c r="N375" s="32">
        <v>4</v>
      </c>
      <c r="O375" s="23">
        <v>100</v>
      </c>
      <c r="P375" s="30">
        <v>100</v>
      </c>
      <c r="Q375" s="34">
        <v>0.33333333333333348</v>
      </c>
      <c r="R375" s="25" t="s">
        <v>776</v>
      </c>
      <c r="S375" s="24">
        <v>33.333333333333329</v>
      </c>
      <c r="T375" s="25" t="s">
        <v>776</v>
      </c>
      <c r="U375" s="24">
        <v>1.4210854715202004E-14</v>
      </c>
      <c r="V375" s="35" t="s">
        <v>777</v>
      </c>
      <c r="W375" s="34">
        <v>1</v>
      </c>
      <c r="X375" s="25" t="s">
        <v>776</v>
      </c>
      <c r="Y375" s="24">
        <v>100</v>
      </c>
      <c r="Z375" s="25" t="s">
        <v>776</v>
      </c>
      <c r="AA375" s="24">
        <v>0</v>
      </c>
      <c r="AB375" s="35" t="s">
        <v>777</v>
      </c>
      <c r="AH375" s="36"/>
      <c r="AI375" s="37"/>
      <c r="AJ375" s="38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</row>
    <row r="376" spans="1:61" x14ac:dyDescent="0.25">
      <c r="A376" s="5">
        <v>324</v>
      </c>
      <c r="B376" s="27" t="s">
        <v>538</v>
      </c>
      <c r="C376" s="29">
        <v>1</v>
      </c>
      <c r="D376" s="21">
        <v>0</v>
      </c>
      <c r="E376" s="21">
        <v>100</v>
      </c>
      <c r="F376" s="21">
        <v>0</v>
      </c>
      <c r="G376" s="21">
        <v>0</v>
      </c>
      <c r="H376" s="22">
        <v>3</v>
      </c>
      <c r="I376" s="23">
        <v>0</v>
      </c>
      <c r="J376" s="30">
        <v>100</v>
      </c>
      <c r="K376" s="32">
        <v>3.3333333333333335</v>
      </c>
      <c r="L376" s="23">
        <v>33.333333333333329</v>
      </c>
      <c r="M376" s="30">
        <v>99.999999999999986</v>
      </c>
      <c r="N376" s="32">
        <v>3</v>
      </c>
      <c r="O376" s="23">
        <v>0</v>
      </c>
      <c r="P376" s="30">
        <v>100</v>
      </c>
      <c r="Q376" s="34">
        <v>0.33333333333333348</v>
      </c>
      <c r="R376" s="25" t="s">
        <v>776</v>
      </c>
      <c r="S376" s="24">
        <v>33.333333333333329</v>
      </c>
      <c r="T376" s="25" t="s">
        <v>776</v>
      </c>
      <c r="U376" s="24">
        <v>1.4210854715202004E-14</v>
      </c>
      <c r="V376" s="35" t="s">
        <v>777</v>
      </c>
      <c r="W376" s="34">
        <v>0</v>
      </c>
      <c r="X376" s="25" t="s">
        <v>777</v>
      </c>
      <c r="Y376" s="24">
        <v>0</v>
      </c>
      <c r="Z376" s="25" t="s">
        <v>777</v>
      </c>
      <c r="AA376" s="24">
        <v>0</v>
      </c>
      <c r="AB376" s="35" t="s">
        <v>777</v>
      </c>
      <c r="AH376" s="36"/>
      <c r="AI376" s="37"/>
      <c r="AJ376" s="38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</row>
    <row r="377" spans="1:61" x14ac:dyDescent="0.25">
      <c r="A377" s="5">
        <v>325</v>
      </c>
      <c r="B377" s="27" t="s">
        <v>539</v>
      </c>
      <c r="C377" s="29">
        <v>1</v>
      </c>
      <c r="D377" s="21">
        <v>0</v>
      </c>
      <c r="E377" s="21">
        <v>100</v>
      </c>
      <c r="F377" s="21">
        <v>0</v>
      </c>
      <c r="G377" s="21">
        <v>0</v>
      </c>
      <c r="H377" s="22">
        <v>3</v>
      </c>
      <c r="I377" s="23">
        <v>0</v>
      </c>
      <c r="J377" s="30">
        <v>100</v>
      </c>
      <c r="K377" s="32">
        <v>3.6666666666666665</v>
      </c>
      <c r="L377" s="23">
        <v>66.666666666666657</v>
      </c>
      <c r="M377" s="30">
        <v>99.999999999999986</v>
      </c>
      <c r="N377" s="32">
        <v>3</v>
      </c>
      <c r="O377" s="23">
        <v>0</v>
      </c>
      <c r="P377" s="30">
        <v>100</v>
      </c>
      <c r="Q377" s="34">
        <v>0.66666666666666652</v>
      </c>
      <c r="R377" s="25" t="s">
        <v>776</v>
      </c>
      <c r="S377" s="24">
        <v>66.666666666666657</v>
      </c>
      <c r="T377" s="25" t="s">
        <v>776</v>
      </c>
      <c r="U377" s="24">
        <v>1.4210854715202004E-14</v>
      </c>
      <c r="V377" s="35" t="s">
        <v>777</v>
      </c>
      <c r="W377" s="34">
        <v>0</v>
      </c>
      <c r="X377" s="25" t="s">
        <v>777</v>
      </c>
      <c r="Y377" s="24">
        <v>0</v>
      </c>
      <c r="Z377" s="25" t="s">
        <v>777</v>
      </c>
      <c r="AA377" s="24">
        <v>0</v>
      </c>
      <c r="AB377" s="35" t="s">
        <v>777</v>
      </c>
      <c r="AH377" s="36"/>
      <c r="AI377" s="37"/>
      <c r="AJ377" s="38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</row>
    <row r="378" spans="1:61" x14ac:dyDescent="0.25">
      <c r="A378" s="5">
        <v>326</v>
      </c>
      <c r="B378" s="27" t="s">
        <v>540</v>
      </c>
      <c r="C378" s="29">
        <v>1</v>
      </c>
      <c r="D378" s="21">
        <v>0</v>
      </c>
      <c r="E378" s="21">
        <v>100</v>
      </c>
      <c r="F378" s="21">
        <v>0</v>
      </c>
      <c r="G378" s="21">
        <v>0</v>
      </c>
      <c r="H378" s="22">
        <v>3</v>
      </c>
      <c r="I378" s="23">
        <v>0</v>
      </c>
      <c r="J378" s="30">
        <v>100</v>
      </c>
      <c r="K378" s="32">
        <v>3</v>
      </c>
      <c r="L378" s="23">
        <v>0</v>
      </c>
      <c r="M378" s="30">
        <v>100</v>
      </c>
      <c r="N378" s="32">
        <v>5</v>
      </c>
      <c r="O378" s="23">
        <v>100</v>
      </c>
      <c r="P378" s="30">
        <v>100</v>
      </c>
      <c r="Q378" s="34">
        <v>0</v>
      </c>
      <c r="R378" s="25" t="s">
        <v>777</v>
      </c>
      <c r="S378" s="24">
        <v>0</v>
      </c>
      <c r="T378" s="25" t="s">
        <v>777</v>
      </c>
      <c r="U378" s="24">
        <v>0</v>
      </c>
      <c r="V378" s="35" t="s">
        <v>777</v>
      </c>
      <c r="W378" s="34">
        <v>2</v>
      </c>
      <c r="X378" s="25" t="s">
        <v>776</v>
      </c>
      <c r="Y378" s="24">
        <v>100</v>
      </c>
      <c r="Z378" s="25" t="s">
        <v>776</v>
      </c>
      <c r="AA378" s="24">
        <v>0</v>
      </c>
      <c r="AB378" s="35" t="s">
        <v>777</v>
      </c>
      <c r="AH378" s="36"/>
      <c r="AI378" s="37"/>
      <c r="AJ378" s="38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</row>
    <row r="379" spans="1:61" x14ac:dyDescent="0.25">
      <c r="A379" s="5">
        <v>327</v>
      </c>
      <c r="B379" s="27" t="s">
        <v>541</v>
      </c>
      <c r="C379" s="29">
        <v>5</v>
      </c>
      <c r="D379" s="21">
        <v>0</v>
      </c>
      <c r="E379" s="21">
        <v>0</v>
      </c>
      <c r="F379" s="21">
        <v>60</v>
      </c>
      <c r="G379" s="21">
        <v>40</v>
      </c>
      <c r="H379" s="22">
        <v>4.4000000000000004</v>
      </c>
      <c r="I379" s="23">
        <v>100</v>
      </c>
      <c r="J379" s="30">
        <v>100</v>
      </c>
      <c r="K379" s="32">
        <v>4</v>
      </c>
      <c r="L379" s="23">
        <v>100</v>
      </c>
      <c r="M379" s="30">
        <v>100</v>
      </c>
      <c r="N379" s="32">
        <v>3.5</v>
      </c>
      <c r="O379" s="23">
        <v>50</v>
      </c>
      <c r="P379" s="30">
        <v>100</v>
      </c>
      <c r="Q379" s="34">
        <v>0.40000000000000036</v>
      </c>
      <c r="R379" s="25" t="s">
        <v>778</v>
      </c>
      <c r="S379" s="24">
        <v>0</v>
      </c>
      <c r="T379" s="25" t="s">
        <v>777</v>
      </c>
      <c r="U379" s="24">
        <v>0</v>
      </c>
      <c r="V379" s="35" t="s">
        <v>777</v>
      </c>
      <c r="W379" s="34">
        <v>0.90000000000000036</v>
      </c>
      <c r="X379" s="25" t="s">
        <v>778</v>
      </c>
      <c r="Y379" s="24">
        <v>50</v>
      </c>
      <c r="Z379" s="25" t="s">
        <v>778</v>
      </c>
      <c r="AA379" s="24">
        <v>0</v>
      </c>
      <c r="AB379" s="35" t="s">
        <v>777</v>
      </c>
      <c r="AH379" s="36"/>
      <c r="AI379" s="37"/>
      <c r="AJ379" s="38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</row>
    <row r="380" spans="1:61" x14ac:dyDescent="0.25">
      <c r="A380" s="5">
        <v>328</v>
      </c>
      <c r="B380" s="27" t="s">
        <v>542</v>
      </c>
      <c r="C380" s="29">
        <v>10</v>
      </c>
      <c r="D380" s="21">
        <v>0</v>
      </c>
      <c r="E380" s="21">
        <v>30</v>
      </c>
      <c r="F380" s="21">
        <v>70</v>
      </c>
      <c r="G380" s="21">
        <v>0</v>
      </c>
      <c r="H380" s="22">
        <v>3.7</v>
      </c>
      <c r="I380" s="23">
        <v>70</v>
      </c>
      <c r="J380" s="30">
        <v>100</v>
      </c>
      <c r="K380" s="32">
        <v>3.8571428571428572</v>
      </c>
      <c r="L380" s="23">
        <v>85.714285714285708</v>
      </c>
      <c r="M380" s="30">
        <v>100</v>
      </c>
      <c r="N380" s="32">
        <v>3.1176470588235294</v>
      </c>
      <c r="O380" s="23">
        <v>17.647058823529413</v>
      </c>
      <c r="P380" s="30">
        <v>94.117647058823536</v>
      </c>
      <c r="Q380" s="34">
        <v>0.15714285714285703</v>
      </c>
      <c r="R380" s="25" t="s">
        <v>776</v>
      </c>
      <c r="S380" s="24">
        <v>15.714285714285708</v>
      </c>
      <c r="T380" s="25" t="s">
        <v>776</v>
      </c>
      <c r="U380" s="24">
        <v>0</v>
      </c>
      <c r="V380" s="35" t="s">
        <v>777</v>
      </c>
      <c r="W380" s="34">
        <v>0.58235294117647074</v>
      </c>
      <c r="X380" s="25" t="s">
        <v>778</v>
      </c>
      <c r="Y380" s="24">
        <v>52.352941176470587</v>
      </c>
      <c r="Z380" s="25" t="s">
        <v>778</v>
      </c>
      <c r="AA380" s="24">
        <v>5.8823529411764639</v>
      </c>
      <c r="AB380" s="35" t="s">
        <v>778</v>
      </c>
      <c r="AH380" s="36"/>
      <c r="AI380" s="37"/>
      <c r="AJ380" s="38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</row>
    <row r="381" spans="1:61" x14ac:dyDescent="0.25">
      <c r="A381" s="5">
        <v>329</v>
      </c>
      <c r="B381" s="27" t="s">
        <v>543</v>
      </c>
      <c r="C381" s="29">
        <v>15</v>
      </c>
      <c r="D381" s="21">
        <v>0</v>
      </c>
      <c r="E381" s="21">
        <v>13.333333333333334</v>
      </c>
      <c r="F381" s="21">
        <v>86.666666666666671</v>
      </c>
      <c r="G381" s="21">
        <v>0</v>
      </c>
      <c r="H381" s="22">
        <v>3.8666666666666667</v>
      </c>
      <c r="I381" s="23">
        <v>86.666666666666671</v>
      </c>
      <c r="J381" s="30">
        <v>100</v>
      </c>
      <c r="K381" s="32">
        <v>3</v>
      </c>
      <c r="L381" s="23">
        <v>9.0909090909090917</v>
      </c>
      <c r="M381" s="30">
        <v>90.909090909090921</v>
      </c>
      <c r="N381" s="32">
        <v>2.6666666666666665</v>
      </c>
      <c r="O381" s="23">
        <v>0</v>
      </c>
      <c r="P381" s="30">
        <v>66.666666666666657</v>
      </c>
      <c r="Q381" s="34">
        <v>0.8666666666666667</v>
      </c>
      <c r="R381" s="25" t="s">
        <v>778</v>
      </c>
      <c r="S381" s="24">
        <v>77.575757575757578</v>
      </c>
      <c r="T381" s="25" t="s">
        <v>778</v>
      </c>
      <c r="U381" s="24">
        <v>9.0909090909090793</v>
      </c>
      <c r="V381" s="35" t="s">
        <v>778</v>
      </c>
      <c r="W381" s="34">
        <v>1.2000000000000002</v>
      </c>
      <c r="X381" s="25" t="s">
        <v>778</v>
      </c>
      <c r="Y381" s="24">
        <v>86.666666666666671</v>
      </c>
      <c r="Z381" s="25" t="s">
        <v>778</v>
      </c>
      <c r="AA381" s="24">
        <v>33.333333333333343</v>
      </c>
      <c r="AB381" s="35" t="s">
        <v>778</v>
      </c>
      <c r="AH381" s="36"/>
      <c r="AI381" s="37"/>
      <c r="AJ381" s="38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</row>
    <row r="382" spans="1:61" x14ac:dyDescent="0.25">
      <c r="A382" s="5">
        <v>330</v>
      </c>
      <c r="B382" s="27" t="s">
        <v>544</v>
      </c>
      <c r="C382" s="29">
        <v>6</v>
      </c>
      <c r="D382" s="21">
        <v>0</v>
      </c>
      <c r="E382" s="21">
        <v>50</v>
      </c>
      <c r="F382" s="21">
        <v>50</v>
      </c>
      <c r="G382" s="21">
        <v>0</v>
      </c>
      <c r="H382" s="22">
        <v>3.5</v>
      </c>
      <c r="I382" s="23">
        <v>50</v>
      </c>
      <c r="J382" s="30">
        <v>100</v>
      </c>
      <c r="K382" s="32">
        <v>3.25</v>
      </c>
      <c r="L382" s="23">
        <v>25</v>
      </c>
      <c r="M382" s="30">
        <v>100</v>
      </c>
      <c r="N382" s="32">
        <v>3</v>
      </c>
      <c r="O382" s="23">
        <v>30</v>
      </c>
      <c r="P382" s="30">
        <v>70</v>
      </c>
      <c r="Q382" s="34">
        <v>0.25</v>
      </c>
      <c r="R382" s="25" t="s">
        <v>778</v>
      </c>
      <c r="S382" s="24">
        <v>25</v>
      </c>
      <c r="T382" s="25" t="s">
        <v>778</v>
      </c>
      <c r="U382" s="24">
        <v>0</v>
      </c>
      <c r="V382" s="35" t="s">
        <v>777</v>
      </c>
      <c r="W382" s="34">
        <v>0.5</v>
      </c>
      <c r="X382" s="25" t="s">
        <v>778</v>
      </c>
      <c r="Y382" s="24">
        <v>20</v>
      </c>
      <c r="Z382" s="25" t="s">
        <v>778</v>
      </c>
      <c r="AA382" s="24">
        <v>30</v>
      </c>
      <c r="AB382" s="35" t="s">
        <v>778</v>
      </c>
      <c r="AH382" s="36"/>
      <c r="AI382" s="37"/>
      <c r="AJ382" s="38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</row>
    <row r="383" spans="1:61" x14ac:dyDescent="0.25">
      <c r="A383" s="5">
        <v>331</v>
      </c>
      <c r="B383" s="27" t="s">
        <v>545</v>
      </c>
      <c r="C383" s="29">
        <v>10</v>
      </c>
      <c r="D383" s="21">
        <v>0</v>
      </c>
      <c r="E383" s="21">
        <v>50</v>
      </c>
      <c r="F383" s="21">
        <v>50</v>
      </c>
      <c r="G383" s="21">
        <v>0</v>
      </c>
      <c r="H383" s="22">
        <v>3.5</v>
      </c>
      <c r="I383" s="23">
        <v>50</v>
      </c>
      <c r="J383" s="30">
        <v>100</v>
      </c>
      <c r="K383" s="32">
        <v>3.75</v>
      </c>
      <c r="L383" s="23">
        <v>50</v>
      </c>
      <c r="M383" s="30">
        <v>100</v>
      </c>
      <c r="N383" s="32">
        <v>3.25</v>
      </c>
      <c r="O383" s="23">
        <v>25</v>
      </c>
      <c r="P383" s="30">
        <v>100</v>
      </c>
      <c r="Q383" s="34">
        <v>0.25</v>
      </c>
      <c r="R383" s="25" t="s">
        <v>776</v>
      </c>
      <c r="S383" s="24">
        <v>0</v>
      </c>
      <c r="T383" s="25" t="s">
        <v>777</v>
      </c>
      <c r="U383" s="24">
        <v>0</v>
      </c>
      <c r="V383" s="35" t="s">
        <v>777</v>
      </c>
      <c r="W383" s="34">
        <v>0.25</v>
      </c>
      <c r="X383" s="25" t="s">
        <v>778</v>
      </c>
      <c r="Y383" s="24">
        <v>25</v>
      </c>
      <c r="Z383" s="25" t="s">
        <v>778</v>
      </c>
      <c r="AA383" s="24">
        <v>0</v>
      </c>
      <c r="AB383" s="35" t="s">
        <v>777</v>
      </c>
      <c r="AH383" s="36"/>
      <c r="AI383" s="37"/>
      <c r="AJ383" s="38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</row>
    <row r="384" spans="1:61" x14ac:dyDescent="0.25">
      <c r="A384" s="11" t="s">
        <v>59</v>
      </c>
      <c r="B384" s="102"/>
      <c r="C384" s="103">
        <v>51</v>
      </c>
      <c r="D384" s="104">
        <v>0</v>
      </c>
      <c r="E384" s="104">
        <v>35.294117647058826</v>
      </c>
      <c r="F384" s="104">
        <v>60.784313725490193</v>
      </c>
      <c r="G384" s="104">
        <v>3.9215686274509802</v>
      </c>
      <c r="H384" s="104">
        <v>3.6862745098039214</v>
      </c>
      <c r="I384" s="104">
        <v>64.705882352941174</v>
      </c>
      <c r="J384" s="105">
        <v>100</v>
      </c>
      <c r="K384" s="106">
        <v>3.4888888888888889</v>
      </c>
      <c r="L384" s="104">
        <v>48.888888888888886</v>
      </c>
      <c r="M384" s="105">
        <v>97.777777777777771</v>
      </c>
      <c r="N384" s="106">
        <v>3.1041666666666665</v>
      </c>
      <c r="O384" s="104">
        <v>22.916666666666668</v>
      </c>
      <c r="P384" s="105">
        <v>85.416666666666671</v>
      </c>
      <c r="Q384" s="106">
        <v>0.19738562091503242</v>
      </c>
      <c r="R384" s="104" t="s">
        <v>778</v>
      </c>
      <c r="S384" s="104">
        <v>15.816993464052288</v>
      </c>
      <c r="T384" s="104" t="s">
        <v>778</v>
      </c>
      <c r="U384" s="104">
        <v>2.2222222222222285</v>
      </c>
      <c r="V384" s="105" t="s">
        <v>778</v>
      </c>
      <c r="W384" s="106">
        <v>0.58210784313725483</v>
      </c>
      <c r="X384" s="104" t="s">
        <v>778</v>
      </c>
      <c r="Y384" s="104">
        <v>41.789215686274503</v>
      </c>
      <c r="Z384" s="104" t="s">
        <v>778</v>
      </c>
      <c r="AA384" s="104">
        <v>14.583333333333329</v>
      </c>
      <c r="AB384" s="105" t="s">
        <v>778</v>
      </c>
      <c r="AH384" s="36"/>
      <c r="AI384" s="37"/>
      <c r="AJ384" s="38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</row>
    <row r="385" spans="1:61" x14ac:dyDescent="0.25">
      <c r="A385" s="5">
        <v>332</v>
      </c>
      <c r="B385" s="27" t="s">
        <v>546</v>
      </c>
      <c r="C385" s="29">
        <v>6</v>
      </c>
      <c r="D385" s="21">
        <v>0</v>
      </c>
      <c r="E385" s="21">
        <v>33.333333333333329</v>
      </c>
      <c r="F385" s="21">
        <v>66.666666666666657</v>
      </c>
      <c r="G385" s="21">
        <v>0</v>
      </c>
      <c r="H385" s="22">
        <v>3.6666666666666665</v>
      </c>
      <c r="I385" s="23">
        <v>66.666666666666657</v>
      </c>
      <c r="J385" s="30">
        <v>99.999999999999986</v>
      </c>
      <c r="K385" s="32">
        <v>3.5454545454545454</v>
      </c>
      <c r="L385" s="23">
        <v>45.45454545454546</v>
      </c>
      <c r="M385" s="30">
        <v>100</v>
      </c>
      <c r="N385" s="32">
        <v>3.0909090909090908</v>
      </c>
      <c r="O385" s="23">
        <v>27.27272727272727</v>
      </c>
      <c r="P385" s="30">
        <v>81.818181818181813</v>
      </c>
      <c r="Q385" s="34">
        <v>0.1212121212121211</v>
      </c>
      <c r="R385" s="25" t="s">
        <v>778</v>
      </c>
      <c r="S385" s="24">
        <v>21.212121212121197</v>
      </c>
      <c r="T385" s="25" t="s">
        <v>778</v>
      </c>
      <c r="U385" s="24">
        <v>1.4210854715202004E-14</v>
      </c>
      <c r="V385" s="35" t="s">
        <v>777</v>
      </c>
      <c r="W385" s="34">
        <v>0.57575757575757569</v>
      </c>
      <c r="X385" s="25" t="s">
        <v>778</v>
      </c>
      <c r="Y385" s="24">
        <v>39.393939393939391</v>
      </c>
      <c r="Z385" s="25" t="s">
        <v>778</v>
      </c>
      <c r="AA385" s="24">
        <v>18.181818181818173</v>
      </c>
      <c r="AB385" s="35" t="s">
        <v>778</v>
      </c>
      <c r="AH385" s="36"/>
      <c r="AI385" s="37"/>
      <c r="AJ385" s="38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</row>
    <row r="386" spans="1:61" x14ac:dyDescent="0.25">
      <c r="A386" s="5">
        <v>333</v>
      </c>
      <c r="B386" s="27" t="s">
        <v>547</v>
      </c>
      <c r="C386" s="29">
        <v>4</v>
      </c>
      <c r="D386" s="21">
        <v>0</v>
      </c>
      <c r="E386" s="21">
        <v>25</v>
      </c>
      <c r="F386" s="21">
        <v>75</v>
      </c>
      <c r="G386" s="21">
        <v>0</v>
      </c>
      <c r="H386" s="22">
        <v>3.75</v>
      </c>
      <c r="I386" s="23">
        <v>75</v>
      </c>
      <c r="J386" s="30">
        <v>100</v>
      </c>
      <c r="K386" s="32">
        <v>3.25</v>
      </c>
      <c r="L386" s="23">
        <v>50</v>
      </c>
      <c r="M386" s="30">
        <v>75</v>
      </c>
      <c r="N386" s="32">
        <v>3.1</v>
      </c>
      <c r="O386" s="23">
        <v>10</v>
      </c>
      <c r="P386" s="30">
        <v>100</v>
      </c>
      <c r="Q386" s="34">
        <v>0.5</v>
      </c>
      <c r="R386" s="25" t="s">
        <v>778</v>
      </c>
      <c r="S386" s="24">
        <v>25</v>
      </c>
      <c r="T386" s="25" t="s">
        <v>778</v>
      </c>
      <c r="U386" s="24">
        <v>25</v>
      </c>
      <c r="V386" s="35" t="s">
        <v>778</v>
      </c>
      <c r="W386" s="34">
        <v>0.64999999999999991</v>
      </c>
      <c r="X386" s="25" t="s">
        <v>778</v>
      </c>
      <c r="Y386" s="24">
        <v>65</v>
      </c>
      <c r="Z386" s="25" t="s">
        <v>778</v>
      </c>
      <c r="AA386" s="24">
        <v>0</v>
      </c>
      <c r="AB386" s="35" t="s">
        <v>777</v>
      </c>
      <c r="AH386" s="36"/>
      <c r="AI386" s="37"/>
      <c r="AJ386" s="38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</row>
    <row r="387" spans="1:61" x14ac:dyDescent="0.25">
      <c r="A387" s="5">
        <v>334</v>
      </c>
      <c r="B387" s="27" t="s">
        <v>548</v>
      </c>
      <c r="C387" s="29">
        <v>4</v>
      </c>
      <c r="D387" s="21">
        <v>25</v>
      </c>
      <c r="E387" s="21">
        <v>50</v>
      </c>
      <c r="F387" s="21">
        <v>25</v>
      </c>
      <c r="G387" s="21">
        <v>0</v>
      </c>
      <c r="H387" s="22">
        <v>3</v>
      </c>
      <c r="I387" s="23">
        <v>25</v>
      </c>
      <c r="J387" s="30">
        <v>75</v>
      </c>
      <c r="K387" s="32" t="s">
        <v>775</v>
      </c>
      <c r="L387" s="23" t="s">
        <v>775</v>
      </c>
      <c r="M387" s="30" t="s">
        <v>775</v>
      </c>
      <c r="N387" s="32">
        <v>4</v>
      </c>
      <c r="O387" s="23">
        <v>100</v>
      </c>
      <c r="P387" s="30">
        <v>100</v>
      </c>
      <c r="Q387" s="34" t="s">
        <v>775</v>
      </c>
      <c r="R387" s="25" t="s">
        <v>775</v>
      </c>
      <c r="S387" s="24" t="s">
        <v>775</v>
      </c>
      <c r="T387" s="25" t="s">
        <v>775</v>
      </c>
      <c r="U387" s="24" t="s">
        <v>775</v>
      </c>
      <c r="V387" s="35" t="s">
        <v>775</v>
      </c>
      <c r="W387" s="34">
        <v>1</v>
      </c>
      <c r="X387" s="25" t="s">
        <v>776</v>
      </c>
      <c r="Y387" s="24">
        <v>75</v>
      </c>
      <c r="Z387" s="25" t="s">
        <v>776</v>
      </c>
      <c r="AA387" s="24">
        <v>25</v>
      </c>
      <c r="AB387" s="35" t="s">
        <v>776</v>
      </c>
      <c r="AH387" s="36"/>
      <c r="AI387" s="37"/>
      <c r="AJ387" s="38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</row>
    <row r="388" spans="1:61" x14ac:dyDescent="0.25">
      <c r="A388" s="5">
        <v>335</v>
      </c>
      <c r="B388" s="27" t="s">
        <v>549</v>
      </c>
      <c r="C388" s="29">
        <v>11</v>
      </c>
      <c r="D388" s="21">
        <v>9.0909090909090917</v>
      </c>
      <c r="E388" s="21">
        <v>63.636363636363633</v>
      </c>
      <c r="F388" s="21">
        <v>27.27272727272727</v>
      </c>
      <c r="G388" s="21">
        <v>0</v>
      </c>
      <c r="H388" s="22">
        <v>3.1818181818181817</v>
      </c>
      <c r="I388" s="23">
        <v>27.27272727272727</v>
      </c>
      <c r="J388" s="30">
        <v>90.909090909090907</v>
      </c>
      <c r="K388" s="32">
        <v>3</v>
      </c>
      <c r="L388" s="23">
        <v>0</v>
      </c>
      <c r="M388" s="30">
        <v>100</v>
      </c>
      <c r="N388" s="32">
        <v>3</v>
      </c>
      <c r="O388" s="23">
        <v>0</v>
      </c>
      <c r="P388" s="30">
        <v>100</v>
      </c>
      <c r="Q388" s="34">
        <v>0.18181818181818166</v>
      </c>
      <c r="R388" s="25" t="s">
        <v>778</v>
      </c>
      <c r="S388" s="24">
        <v>27.27272727272727</v>
      </c>
      <c r="T388" s="25" t="s">
        <v>778</v>
      </c>
      <c r="U388" s="24">
        <v>9.0909090909090935</v>
      </c>
      <c r="V388" s="35" t="s">
        <v>776</v>
      </c>
      <c r="W388" s="34">
        <v>0.18181818181818166</v>
      </c>
      <c r="X388" s="25" t="s">
        <v>778</v>
      </c>
      <c r="Y388" s="24">
        <v>27.27272727272727</v>
      </c>
      <c r="Z388" s="25" t="s">
        <v>778</v>
      </c>
      <c r="AA388" s="24">
        <v>9.0909090909090935</v>
      </c>
      <c r="AB388" s="35" t="s">
        <v>776</v>
      </c>
      <c r="AH388" s="36"/>
      <c r="AI388" s="37"/>
      <c r="AJ388" s="38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</row>
    <row r="389" spans="1:61" x14ac:dyDescent="0.25">
      <c r="A389" s="5">
        <v>336</v>
      </c>
      <c r="B389" s="27" t="s">
        <v>550</v>
      </c>
      <c r="C389" s="29">
        <v>10</v>
      </c>
      <c r="D389" s="21">
        <v>0</v>
      </c>
      <c r="E389" s="21">
        <v>10</v>
      </c>
      <c r="F389" s="21">
        <v>90</v>
      </c>
      <c r="G389" s="21">
        <v>0</v>
      </c>
      <c r="H389" s="22">
        <v>3.9</v>
      </c>
      <c r="I389" s="23">
        <v>90</v>
      </c>
      <c r="J389" s="30">
        <v>100</v>
      </c>
      <c r="K389" s="32">
        <v>3.5384615384615383</v>
      </c>
      <c r="L389" s="23">
        <v>53.846153846153847</v>
      </c>
      <c r="M389" s="30">
        <v>100</v>
      </c>
      <c r="N389" s="32">
        <v>3.125</v>
      </c>
      <c r="O389" s="23">
        <v>12.5</v>
      </c>
      <c r="P389" s="30">
        <v>100</v>
      </c>
      <c r="Q389" s="34">
        <v>0.36153846153846159</v>
      </c>
      <c r="R389" s="25" t="s">
        <v>778</v>
      </c>
      <c r="S389" s="24">
        <v>36.153846153846153</v>
      </c>
      <c r="T389" s="25" t="s">
        <v>778</v>
      </c>
      <c r="U389" s="24">
        <v>0</v>
      </c>
      <c r="V389" s="35" t="s">
        <v>777</v>
      </c>
      <c r="W389" s="34">
        <v>0.77499999999999991</v>
      </c>
      <c r="X389" s="25" t="s">
        <v>778</v>
      </c>
      <c r="Y389" s="24">
        <v>77.5</v>
      </c>
      <c r="Z389" s="25" t="s">
        <v>778</v>
      </c>
      <c r="AA389" s="24">
        <v>0</v>
      </c>
      <c r="AB389" s="35" t="s">
        <v>777</v>
      </c>
      <c r="AH389" s="36"/>
      <c r="AI389" s="37"/>
      <c r="AJ389" s="38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</row>
    <row r="390" spans="1:61" x14ac:dyDescent="0.25">
      <c r="A390" s="5">
        <v>337</v>
      </c>
      <c r="B390" s="27" t="s">
        <v>551</v>
      </c>
      <c r="C390" s="29">
        <v>61</v>
      </c>
      <c r="D390" s="21">
        <v>6.557377049180328</v>
      </c>
      <c r="E390" s="21">
        <v>36.065573770491802</v>
      </c>
      <c r="F390" s="21">
        <v>49.180327868852459</v>
      </c>
      <c r="G390" s="21">
        <v>8.1967213114754092</v>
      </c>
      <c r="H390" s="22">
        <v>3.5901639344262297</v>
      </c>
      <c r="I390" s="23">
        <v>57.377049180327866</v>
      </c>
      <c r="J390" s="30">
        <v>93.442622950819668</v>
      </c>
      <c r="K390" s="32">
        <v>3.7391304347826089</v>
      </c>
      <c r="L390" s="23">
        <v>56.521739130434781</v>
      </c>
      <c r="M390" s="30">
        <v>97.826086956521721</v>
      </c>
      <c r="N390" s="32">
        <v>3.3</v>
      </c>
      <c r="O390" s="23">
        <v>32.5</v>
      </c>
      <c r="P390" s="30">
        <v>87.5</v>
      </c>
      <c r="Q390" s="34">
        <v>0.14896650035637915</v>
      </c>
      <c r="R390" s="25" t="s">
        <v>776</v>
      </c>
      <c r="S390" s="24">
        <v>0.85531004989308457</v>
      </c>
      <c r="T390" s="25" t="s">
        <v>778</v>
      </c>
      <c r="U390" s="24">
        <v>4.3834640057020522</v>
      </c>
      <c r="V390" s="35" t="s">
        <v>776</v>
      </c>
      <c r="W390" s="34">
        <v>0.2901639344262299</v>
      </c>
      <c r="X390" s="25" t="s">
        <v>778</v>
      </c>
      <c r="Y390" s="24">
        <v>24.877049180327866</v>
      </c>
      <c r="Z390" s="25" t="s">
        <v>778</v>
      </c>
      <c r="AA390" s="24">
        <v>5.9426229508196684</v>
      </c>
      <c r="AB390" s="35" t="s">
        <v>778</v>
      </c>
      <c r="AH390" s="36"/>
      <c r="AI390" s="37"/>
      <c r="AJ390" s="38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</row>
    <row r="391" spans="1:61" x14ac:dyDescent="0.25">
      <c r="A391" s="11" t="s">
        <v>60</v>
      </c>
      <c r="B391" s="102"/>
      <c r="C391" s="103">
        <v>96</v>
      </c>
      <c r="D391" s="104">
        <v>6.25</v>
      </c>
      <c r="E391" s="104">
        <v>36.458333333333329</v>
      </c>
      <c r="F391" s="104">
        <v>52.083333333333336</v>
      </c>
      <c r="G391" s="104">
        <v>5.2083333333333339</v>
      </c>
      <c r="H391" s="104">
        <v>3.5625</v>
      </c>
      <c r="I391" s="104">
        <v>57.291666666666671</v>
      </c>
      <c r="J391" s="105">
        <v>93.749999999999986</v>
      </c>
      <c r="K391" s="106">
        <v>3.5268817204301075</v>
      </c>
      <c r="L391" s="104">
        <v>47.311827956989248</v>
      </c>
      <c r="M391" s="105">
        <v>94.623655913978496</v>
      </c>
      <c r="N391" s="106">
        <v>3.25</v>
      </c>
      <c r="O391" s="104">
        <v>27.38095238095238</v>
      </c>
      <c r="P391" s="105">
        <v>91.666666666666671</v>
      </c>
      <c r="Q391" s="106">
        <v>3.5618279569892497E-2</v>
      </c>
      <c r="R391" s="104" t="s">
        <v>778</v>
      </c>
      <c r="S391" s="104">
        <v>9.9798387096774235</v>
      </c>
      <c r="T391" s="104" t="s">
        <v>778</v>
      </c>
      <c r="U391" s="104">
        <v>0.87365591397851006</v>
      </c>
      <c r="V391" s="105" t="s">
        <v>776</v>
      </c>
      <c r="W391" s="106">
        <v>0.3125</v>
      </c>
      <c r="X391" s="104" t="s">
        <v>778</v>
      </c>
      <c r="Y391" s="104">
        <v>29.910714285714292</v>
      </c>
      <c r="Z391" s="104" t="s">
        <v>778</v>
      </c>
      <c r="AA391" s="104">
        <v>2.0833333333333144</v>
      </c>
      <c r="AB391" s="105" t="s">
        <v>778</v>
      </c>
      <c r="AH391" s="36"/>
      <c r="AI391" s="37"/>
      <c r="AJ391" s="38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</row>
    <row r="392" spans="1:61" x14ac:dyDescent="0.25">
      <c r="A392" s="5">
        <v>338</v>
      </c>
      <c r="B392" s="27" t="s">
        <v>552</v>
      </c>
      <c r="C392" s="29">
        <v>6</v>
      </c>
      <c r="D392" s="21">
        <v>0</v>
      </c>
      <c r="E392" s="21">
        <v>16.666666666666664</v>
      </c>
      <c r="F392" s="21">
        <v>83.333333333333343</v>
      </c>
      <c r="G392" s="21">
        <v>0</v>
      </c>
      <c r="H392" s="22">
        <v>3.8333333333333335</v>
      </c>
      <c r="I392" s="23">
        <v>83.333333333333343</v>
      </c>
      <c r="J392" s="30">
        <v>100</v>
      </c>
      <c r="K392" s="32">
        <v>2.875</v>
      </c>
      <c r="L392" s="23">
        <v>0</v>
      </c>
      <c r="M392" s="30">
        <v>87.5</v>
      </c>
      <c r="N392" s="32">
        <v>2.4782608695652173</v>
      </c>
      <c r="O392" s="23">
        <v>0</v>
      </c>
      <c r="P392" s="30">
        <v>47.826086956521742</v>
      </c>
      <c r="Q392" s="34">
        <v>0.95833333333333348</v>
      </c>
      <c r="R392" s="25" t="s">
        <v>778</v>
      </c>
      <c r="S392" s="24">
        <v>83.333333333333343</v>
      </c>
      <c r="T392" s="25" t="s">
        <v>778</v>
      </c>
      <c r="U392" s="24">
        <v>12.5</v>
      </c>
      <c r="V392" s="35" t="s">
        <v>778</v>
      </c>
      <c r="W392" s="34">
        <v>1.3550724637681162</v>
      </c>
      <c r="X392" s="25" t="s">
        <v>778</v>
      </c>
      <c r="Y392" s="24">
        <v>83.333333333333343</v>
      </c>
      <c r="Z392" s="25" t="s">
        <v>778</v>
      </c>
      <c r="AA392" s="24">
        <v>52.173913043478258</v>
      </c>
      <c r="AB392" s="35" t="s">
        <v>778</v>
      </c>
      <c r="AH392" s="36"/>
      <c r="AI392" s="37"/>
      <c r="AJ392" s="38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</row>
    <row r="393" spans="1:61" x14ac:dyDescent="0.25">
      <c r="A393" s="5">
        <v>339</v>
      </c>
      <c r="B393" s="27" t="s">
        <v>553</v>
      </c>
      <c r="C393" s="29">
        <v>2</v>
      </c>
      <c r="D393" s="21">
        <v>0</v>
      </c>
      <c r="E393" s="21">
        <v>50</v>
      </c>
      <c r="F393" s="21">
        <v>50</v>
      </c>
      <c r="G393" s="21">
        <v>0</v>
      </c>
      <c r="H393" s="22">
        <v>3.5</v>
      </c>
      <c r="I393" s="23">
        <v>50</v>
      </c>
      <c r="J393" s="30">
        <v>100</v>
      </c>
      <c r="K393" s="32">
        <v>3.3333333333333335</v>
      </c>
      <c r="L393" s="23">
        <v>33.333333333333329</v>
      </c>
      <c r="M393" s="30">
        <v>99.999999999999986</v>
      </c>
      <c r="N393" s="32" t="s">
        <v>775</v>
      </c>
      <c r="O393" s="23" t="s">
        <v>775</v>
      </c>
      <c r="P393" s="30" t="s">
        <v>775</v>
      </c>
      <c r="Q393" s="34">
        <v>0.16666666666666652</v>
      </c>
      <c r="R393" s="25" t="s">
        <v>778</v>
      </c>
      <c r="S393" s="24">
        <v>16.666666666666671</v>
      </c>
      <c r="T393" s="25" t="s">
        <v>778</v>
      </c>
      <c r="U393" s="24">
        <v>1.4210854715202004E-14</v>
      </c>
      <c r="V393" s="35" t="s">
        <v>777</v>
      </c>
      <c r="W393" s="34" t="s">
        <v>775</v>
      </c>
      <c r="X393" s="25" t="s">
        <v>775</v>
      </c>
      <c r="Y393" s="24" t="s">
        <v>775</v>
      </c>
      <c r="Z393" s="25" t="s">
        <v>775</v>
      </c>
      <c r="AA393" s="24" t="s">
        <v>775</v>
      </c>
      <c r="AB393" s="35" t="s">
        <v>775</v>
      </c>
      <c r="AH393" s="36"/>
      <c r="AI393" s="37"/>
      <c r="AJ393" s="38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</row>
    <row r="394" spans="1:61" x14ac:dyDescent="0.25">
      <c r="A394" s="5">
        <v>340</v>
      </c>
      <c r="B394" s="27" t="s">
        <v>554</v>
      </c>
      <c r="C394" s="29">
        <v>7</v>
      </c>
      <c r="D394" s="21">
        <v>0</v>
      </c>
      <c r="E394" s="21">
        <v>42.857142857142854</v>
      </c>
      <c r="F394" s="21">
        <v>57.142857142857139</v>
      </c>
      <c r="G394" s="21">
        <v>0</v>
      </c>
      <c r="H394" s="22">
        <v>3.5714285714285716</v>
      </c>
      <c r="I394" s="23">
        <v>57.142857142857139</v>
      </c>
      <c r="J394" s="30">
        <v>100</v>
      </c>
      <c r="K394" s="32">
        <v>3.6</v>
      </c>
      <c r="L394" s="23">
        <v>50</v>
      </c>
      <c r="M394" s="30">
        <v>100</v>
      </c>
      <c r="N394" s="32">
        <v>3.2666666666666666</v>
      </c>
      <c r="O394" s="23">
        <v>26.666666666666668</v>
      </c>
      <c r="P394" s="30">
        <v>100</v>
      </c>
      <c r="Q394" s="34">
        <v>2.857142857142847E-2</v>
      </c>
      <c r="R394" s="25" t="s">
        <v>776</v>
      </c>
      <c r="S394" s="24">
        <v>7.1428571428571388</v>
      </c>
      <c r="T394" s="25" t="s">
        <v>778</v>
      </c>
      <c r="U394" s="24">
        <v>0</v>
      </c>
      <c r="V394" s="35" t="s">
        <v>777</v>
      </c>
      <c r="W394" s="34">
        <v>0.30476190476190501</v>
      </c>
      <c r="X394" s="25" t="s">
        <v>778</v>
      </c>
      <c r="Y394" s="24">
        <v>30.476190476190471</v>
      </c>
      <c r="Z394" s="25" t="s">
        <v>778</v>
      </c>
      <c r="AA394" s="24">
        <v>0</v>
      </c>
      <c r="AB394" s="35" t="s">
        <v>777</v>
      </c>
      <c r="AH394" s="36"/>
      <c r="AI394" s="37"/>
      <c r="AJ394" s="38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</row>
    <row r="395" spans="1:61" x14ac:dyDescent="0.25">
      <c r="A395" s="5">
        <v>341</v>
      </c>
      <c r="B395" s="27" t="s">
        <v>555</v>
      </c>
      <c r="C395" s="29">
        <v>16</v>
      </c>
      <c r="D395" s="21">
        <v>0</v>
      </c>
      <c r="E395" s="21">
        <v>6.25</v>
      </c>
      <c r="F395" s="21">
        <v>87.5</v>
      </c>
      <c r="G395" s="21">
        <v>6.25</v>
      </c>
      <c r="H395" s="22">
        <v>4</v>
      </c>
      <c r="I395" s="23">
        <v>93.75</v>
      </c>
      <c r="J395" s="30">
        <v>100</v>
      </c>
      <c r="K395" s="32">
        <v>3.6363636363636362</v>
      </c>
      <c r="L395" s="23">
        <v>63.63636363636364</v>
      </c>
      <c r="M395" s="30">
        <v>93.939393939393938</v>
      </c>
      <c r="N395" s="32">
        <v>2.9705882352941178</v>
      </c>
      <c r="O395" s="23">
        <v>11.76470588235294</v>
      </c>
      <c r="P395" s="30">
        <v>85.294117647058826</v>
      </c>
      <c r="Q395" s="34">
        <v>0.36363636363636376</v>
      </c>
      <c r="R395" s="25" t="s">
        <v>778</v>
      </c>
      <c r="S395" s="24">
        <v>30.11363636363636</v>
      </c>
      <c r="T395" s="25" t="s">
        <v>778</v>
      </c>
      <c r="U395" s="24">
        <v>6.0606060606060623</v>
      </c>
      <c r="V395" s="35" t="s">
        <v>778</v>
      </c>
      <c r="W395" s="34">
        <v>1.0294117647058822</v>
      </c>
      <c r="X395" s="25" t="s">
        <v>778</v>
      </c>
      <c r="Y395" s="24">
        <v>81.985294117647058</v>
      </c>
      <c r="Z395" s="25" t="s">
        <v>778</v>
      </c>
      <c r="AA395" s="24">
        <v>14.705882352941174</v>
      </c>
      <c r="AB395" s="35" t="s">
        <v>778</v>
      </c>
      <c r="AH395" s="36"/>
      <c r="AI395" s="37"/>
      <c r="AJ395" s="38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</row>
    <row r="396" spans="1:61" x14ac:dyDescent="0.25">
      <c r="A396" s="5">
        <v>342</v>
      </c>
      <c r="B396" s="27" t="s">
        <v>556</v>
      </c>
      <c r="C396" s="29">
        <v>9</v>
      </c>
      <c r="D396" s="21">
        <v>0</v>
      </c>
      <c r="E396" s="21">
        <v>33.333333333333329</v>
      </c>
      <c r="F396" s="21">
        <v>66.666666666666657</v>
      </c>
      <c r="G396" s="21">
        <v>0</v>
      </c>
      <c r="H396" s="22">
        <v>3.6666666666666665</v>
      </c>
      <c r="I396" s="23">
        <v>66.666666666666657</v>
      </c>
      <c r="J396" s="30">
        <v>99.999999999999986</v>
      </c>
      <c r="K396" s="32">
        <v>3.6666666666666665</v>
      </c>
      <c r="L396" s="23">
        <v>49.999999999999993</v>
      </c>
      <c r="M396" s="30">
        <v>100</v>
      </c>
      <c r="N396" s="32">
        <v>4</v>
      </c>
      <c r="O396" s="23">
        <v>75</v>
      </c>
      <c r="P396" s="30">
        <v>100</v>
      </c>
      <c r="Q396" s="34">
        <v>0</v>
      </c>
      <c r="R396" s="25" t="s">
        <v>777</v>
      </c>
      <c r="S396" s="24">
        <v>16.666666666666664</v>
      </c>
      <c r="T396" s="25" t="s">
        <v>778</v>
      </c>
      <c r="U396" s="24">
        <v>1.4210854715202004E-14</v>
      </c>
      <c r="V396" s="35" t="s">
        <v>777</v>
      </c>
      <c r="W396" s="34">
        <v>0.33333333333333348</v>
      </c>
      <c r="X396" s="25" t="s">
        <v>776</v>
      </c>
      <c r="Y396" s="24">
        <v>8.3333333333333428</v>
      </c>
      <c r="Z396" s="25" t="s">
        <v>776</v>
      </c>
      <c r="AA396" s="24">
        <v>1.4210854715202004E-14</v>
      </c>
      <c r="AB396" s="35" t="s">
        <v>777</v>
      </c>
      <c r="AH396" s="36"/>
      <c r="AI396" s="37"/>
      <c r="AJ396" s="38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</row>
    <row r="397" spans="1:61" x14ac:dyDescent="0.25">
      <c r="A397" s="5">
        <v>343</v>
      </c>
      <c r="B397" s="27" t="s">
        <v>557</v>
      </c>
      <c r="C397" s="29">
        <v>7</v>
      </c>
      <c r="D397" s="21">
        <v>0</v>
      </c>
      <c r="E397" s="21">
        <v>57.142857142857139</v>
      </c>
      <c r="F397" s="21">
        <v>42.857142857142854</v>
      </c>
      <c r="G397" s="21">
        <v>0</v>
      </c>
      <c r="H397" s="22">
        <v>3.4285714285714284</v>
      </c>
      <c r="I397" s="23">
        <v>42.857142857142854</v>
      </c>
      <c r="J397" s="30">
        <v>100</v>
      </c>
      <c r="K397" s="32">
        <v>3.6</v>
      </c>
      <c r="L397" s="23">
        <v>60</v>
      </c>
      <c r="M397" s="30">
        <v>100</v>
      </c>
      <c r="N397" s="32">
        <v>2.5714285714285716</v>
      </c>
      <c r="O397" s="23">
        <v>0</v>
      </c>
      <c r="P397" s="30">
        <v>57.142857142857139</v>
      </c>
      <c r="Q397" s="34">
        <v>0.17142857142857171</v>
      </c>
      <c r="R397" s="25" t="s">
        <v>776</v>
      </c>
      <c r="S397" s="24">
        <v>17.142857142857146</v>
      </c>
      <c r="T397" s="25" t="s">
        <v>776</v>
      </c>
      <c r="U397" s="24">
        <v>0</v>
      </c>
      <c r="V397" s="35" t="s">
        <v>777</v>
      </c>
      <c r="W397" s="34">
        <v>0.85714285714285676</v>
      </c>
      <c r="X397" s="25" t="s">
        <v>778</v>
      </c>
      <c r="Y397" s="24">
        <v>42.857142857142854</v>
      </c>
      <c r="Z397" s="25" t="s">
        <v>778</v>
      </c>
      <c r="AA397" s="24">
        <v>42.857142857142861</v>
      </c>
      <c r="AB397" s="35" t="s">
        <v>778</v>
      </c>
      <c r="AH397" s="36"/>
      <c r="AI397" s="37"/>
      <c r="AJ397" s="38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</row>
    <row r="398" spans="1:61" x14ac:dyDescent="0.25">
      <c r="A398" s="11" t="s">
        <v>61</v>
      </c>
      <c r="B398" s="102"/>
      <c r="C398" s="103">
        <v>47</v>
      </c>
      <c r="D398" s="104">
        <v>0</v>
      </c>
      <c r="E398" s="104">
        <v>27.659574468085108</v>
      </c>
      <c r="F398" s="104">
        <v>70.212765957446805</v>
      </c>
      <c r="G398" s="104">
        <v>2.1276595744680851</v>
      </c>
      <c r="H398" s="104">
        <v>3.7446808510638299</v>
      </c>
      <c r="I398" s="104">
        <v>72.340425531914889</v>
      </c>
      <c r="J398" s="105">
        <v>100</v>
      </c>
      <c r="K398" s="106">
        <v>3.523076923076923</v>
      </c>
      <c r="L398" s="104">
        <v>50.769230769230774</v>
      </c>
      <c r="M398" s="105">
        <v>95.384615384615401</v>
      </c>
      <c r="N398" s="106">
        <v>2.9540229885057472</v>
      </c>
      <c r="O398" s="104">
        <v>16.091954022988503</v>
      </c>
      <c r="P398" s="105">
        <v>77.011494252873561</v>
      </c>
      <c r="Q398" s="106">
        <v>0.22160392798690687</v>
      </c>
      <c r="R398" s="104" t="s">
        <v>778</v>
      </c>
      <c r="S398" s="104">
        <v>21.571194762684115</v>
      </c>
      <c r="T398" s="104" t="s">
        <v>778</v>
      </c>
      <c r="U398" s="104">
        <v>4.615384615384599</v>
      </c>
      <c r="V398" s="105" t="s">
        <v>778</v>
      </c>
      <c r="W398" s="106">
        <v>0.79065786255808268</v>
      </c>
      <c r="X398" s="104" t="s">
        <v>778</v>
      </c>
      <c r="Y398" s="104">
        <v>56.248471508926386</v>
      </c>
      <c r="Z398" s="104" t="s">
        <v>778</v>
      </c>
      <c r="AA398" s="104">
        <v>22.988505747126439</v>
      </c>
      <c r="AB398" s="105" t="s">
        <v>778</v>
      </c>
      <c r="AH398" s="36"/>
      <c r="AI398" s="37"/>
      <c r="AJ398" s="38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</row>
    <row r="399" spans="1:61" x14ac:dyDescent="0.25">
      <c r="A399" s="5">
        <v>344</v>
      </c>
      <c r="B399" s="27" t="s">
        <v>558</v>
      </c>
      <c r="C399" s="29">
        <v>3</v>
      </c>
      <c r="D399" s="21">
        <v>0</v>
      </c>
      <c r="E399" s="21">
        <v>33.333333333333329</v>
      </c>
      <c r="F399" s="21">
        <v>33.333333333333329</v>
      </c>
      <c r="G399" s="21">
        <v>33.333333333333329</v>
      </c>
      <c r="H399" s="22">
        <v>4</v>
      </c>
      <c r="I399" s="23">
        <v>66.666666666666657</v>
      </c>
      <c r="J399" s="30">
        <v>99.999999999999986</v>
      </c>
      <c r="K399" s="32" t="s">
        <v>775</v>
      </c>
      <c r="L399" s="23" t="s">
        <v>775</v>
      </c>
      <c r="M399" s="30" t="s">
        <v>775</v>
      </c>
      <c r="N399" s="32" t="s">
        <v>775</v>
      </c>
      <c r="O399" s="23" t="s">
        <v>775</v>
      </c>
      <c r="P399" s="30" t="s">
        <v>775</v>
      </c>
      <c r="Q399" s="34" t="s">
        <v>775</v>
      </c>
      <c r="R399" s="25" t="s">
        <v>775</v>
      </c>
      <c r="S399" s="24" t="s">
        <v>775</v>
      </c>
      <c r="T399" s="25" t="s">
        <v>775</v>
      </c>
      <c r="U399" s="24" t="s">
        <v>775</v>
      </c>
      <c r="V399" s="35" t="s">
        <v>775</v>
      </c>
      <c r="W399" s="34" t="s">
        <v>775</v>
      </c>
      <c r="X399" s="25" t="s">
        <v>775</v>
      </c>
      <c r="Y399" s="24" t="s">
        <v>775</v>
      </c>
      <c r="Z399" s="25" t="s">
        <v>775</v>
      </c>
      <c r="AA399" s="24" t="s">
        <v>775</v>
      </c>
      <c r="AB399" s="35" t="s">
        <v>775</v>
      </c>
      <c r="AH399" s="36"/>
      <c r="AI399" s="37"/>
      <c r="AJ399" s="38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</row>
    <row r="400" spans="1:61" x14ac:dyDescent="0.25">
      <c r="A400" s="5">
        <v>345</v>
      </c>
      <c r="B400" s="27" t="s">
        <v>559</v>
      </c>
      <c r="C400" s="29">
        <v>5</v>
      </c>
      <c r="D400" s="21">
        <v>0</v>
      </c>
      <c r="E400" s="21">
        <v>40</v>
      </c>
      <c r="F400" s="21">
        <v>60</v>
      </c>
      <c r="G400" s="21">
        <v>0</v>
      </c>
      <c r="H400" s="22">
        <v>3.6</v>
      </c>
      <c r="I400" s="23">
        <v>60</v>
      </c>
      <c r="J400" s="30">
        <v>100</v>
      </c>
      <c r="K400" s="32" t="s">
        <v>775</v>
      </c>
      <c r="L400" s="23" t="s">
        <v>775</v>
      </c>
      <c r="M400" s="30" t="s">
        <v>775</v>
      </c>
      <c r="N400" s="32" t="s">
        <v>775</v>
      </c>
      <c r="O400" s="23" t="s">
        <v>775</v>
      </c>
      <c r="P400" s="30" t="s">
        <v>775</v>
      </c>
      <c r="Q400" s="34" t="s">
        <v>775</v>
      </c>
      <c r="R400" s="25" t="s">
        <v>775</v>
      </c>
      <c r="S400" s="24" t="s">
        <v>775</v>
      </c>
      <c r="T400" s="25" t="s">
        <v>775</v>
      </c>
      <c r="U400" s="24" t="s">
        <v>775</v>
      </c>
      <c r="V400" s="35" t="s">
        <v>775</v>
      </c>
      <c r="W400" s="34" t="s">
        <v>775</v>
      </c>
      <c r="X400" s="25" t="s">
        <v>775</v>
      </c>
      <c r="Y400" s="24" t="s">
        <v>775</v>
      </c>
      <c r="Z400" s="25" t="s">
        <v>775</v>
      </c>
      <c r="AA400" s="24" t="s">
        <v>775</v>
      </c>
      <c r="AB400" s="35" t="s">
        <v>775</v>
      </c>
      <c r="AH400" s="36"/>
      <c r="AI400" s="37"/>
      <c r="AJ400" s="38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</row>
    <row r="401" spans="1:61" x14ac:dyDescent="0.25">
      <c r="A401" s="5">
        <v>346</v>
      </c>
      <c r="B401" s="27" t="s">
        <v>560</v>
      </c>
      <c r="C401" s="29">
        <v>11</v>
      </c>
      <c r="D401" s="21">
        <v>0</v>
      </c>
      <c r="E401" s="21">
        <v>45.454545454545453</v>
      </c>
      <c r="F401" s="21">
        <v>45.454545454545453</v>
      </c>
      <c r="G401" s="21">
        <v>9.0909090909090917</v>
      </c>
      <c r="H401" s="22">
        <v>3.6363636363636362</v>
      </c>
      <c r="I401" s="23">
        <v>54.545454545454547</v>
      </c>
      <c r="J401" s="30">
        <v>100</v>
      </c>
      <c r="K401" s="32">
        <v>4</v>
      </c>
      <c r="L401" s="23">
        <v>100</v>
      </c>
      <c r="M401" s="30">
        <v>100</v>
      </c>
      <c r="N401" s="32">
        <v>3</v>
      </c>
      <c r="O401" s="23">
        <v>0</v>
      </c>
      <c r="P401" s="30">
        <v>100</v>
      </c>
      <c r="Q401" s="34">
        <v>0.36363636363636376</v>
      </c>
      <c r="R401" s="25" t="s">
        <v>776</v>
      </c>
      <c r="S401" s="24">
        <v>45.454545454545453</v>
      </c>
      <c r="T401" s="25" t="s">
        <v>776</v>
      </c>
      <c r="U401" s="24">
        <v>0</v>
      </c>
      <c r="V401" s="35" t="s">
        <v>777</v>
      </c>
      <c r="W401" s="34">
        <v>0.63636363636363624</v>
      </c>
      <c r="X401" s="25" t="s">
        <v>778</v>
      </c>
      <c r="Y401" s="24">
        <v>54.545454545454547</v>
      </c>
      <c r="Z401" s="25" t="s">
        <v>778</v>
      </c>
      <c r="AA401" s="24">
        <v>0</v>
      </c>
      <c r="AB401" s="35" t="s">
        <v>777</v>
      </c>
      <c r="AH401" s="36"/>
      <c r="AI401" s="37"/>
      <c r="AJ401" s="38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</row>
    <row r="402" spans="1:61" x14ac:dyDescent="0.25">
      <c r="A402" s="5">
        <v>347</v>
      </c>
      <c r="B402" s="27" t="s">
        <v>561</v>
      </c>
      <c r="C402" s="29">
        <v>8</v>
      </c>
      <c r="D402" s="21">
        <v>0</v>
      </c>
      <c r="E402" s="21">
        <v>25</v>
      </c>
      <c r="F402" s="21">
        <v>75</v>
      </c>
      <c r="G402" s="21">
        <v>0</v>
      </c>
      <c r="H402" s="22">
        <v>3.75</v>
      </c>
      <c r="I402" s="23">
        <v>75</v>
      </c>
      <c r="J402" s="30">
        <v>100</v>
      </c>
      <c r="K402" s="32" t="s">
        <v>775</v>
      </c>
      <c r="L402" s="23" t="s">
        <v>775</v>
      </c>
      <c r="M402" s="30" t="s">
        <v>775</v>
      </c>
      <c r="N402" s="32">
        <v>4</v>
      </c>
      <c r="O402" s="23">
        <v>100</v>
      </c>
      <c r="P402" s="30">
        <v>100</v>
      </c>
      <c r="Q402" s="34" t="s">
        <v>775</v>
      </c>
      <c r="R402" s="25" t="s">
        <v>775</v>
      </c>
      <c r="S402" s="24" t="s">
        <v>775</v>
      </c>
      <c r="T402" s="25" t="s">
        <v>775</v>
      </c>
      <c r="U402" s="24" t="s">
        <v>775</v>
      </c>
      <c r="V402" s="35" t="s">
        <v>775</v>
      </c>
      <c r="W402" s="34">
        <v>0.25</v>
      </c>
      <c r="X402" s="25" t="s">
        <v>776</v>
      </c>
      <c r="Y402" s="24">
        <v>25</v>
      </c>
      <c r="Z402" s="25" t="s">
        <v>776</v>
      </c>
      <c r="AA402" s="24">
        <v>0</v>
      </c>
      <c r="AB402" s="35" t="s">
        <v>777</v>
      </c>
      <c r="AH402" s="36"/>
      <c r="AI402" s="37"/>
      <c r="AJ402" s="38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</row>
    <row r="403" spans="1:61" x14ac:dyDescent="0.25">
      <c r="A403" s="5">
        <v>348</v>
      </c>
      <c r="B403" s="27" t="s">
        <v>562</v>
      </c>
      <c r="C403" s="29">
        <v>31</v>
      </c>
      <c r="D403" s="21">
        <v>3.225806451612903</v>
      </c>
      <c r="E403" s="21">
        <v>54.838709677419352</v>
      </c>
      <c r="F403" s="21">
        <v>32.258064516129032</v>
      </c>
      <c r="G403" s="21">
        <v>9.67741935483871</v>
      </c>
      <c r="H403" s="22">
        <v>3.4838709677419355</v>
      </c>
      <c r="I403" s="23">
        <v>41.935483870967744</v>
      </c>
      <c r="J403" s="30">
        <v>96.774193548387089</v>
      </c>
      <c r="K403" s="32" t="s">
        <v>775</v>
      </c>
      <c r="L403" s="23" t="s">
        <v>775</v>
      </c>
      <c r="M403" s="30" t="s">
        <v>775</v>
      </c>
      <c r="N403" s="32" t="s">
        <v>775</v>
      </c>
      <c r="O403" s="23" t="s">
        <v>775</v>
      </c>
      <c r="P403" s="30" t="s">
        <v>775</v>
      </c>
      <c r="Q403" s="34" t="s">
        <v>775</v>
      </c>
      <c r="R403" s="25" t="s">
        <v>775</v>
      </c>
      <c r="S403" s="24" t="s">
        <v>775</v>
      </c>
      <c r="T403" s="25" t="s">
        <v>775</v>
      </c>
      <c r="U403" s="24" t="s">
        <v>775</v>
      </c>
      <c r="V403" s="35" t="s">
        <v>775</v>
      </c>
      <c r="W403" s="34" t="s">
        <v>775</v>
      </c>
      <c r="X403" s="25" t="s">
        <v>775</v>
      </c>
      <c r="Y403" s="24" t="s">
        <v>775</v>
      </c>
      <c r="Z403" s="25" t="s">
        <v>775</v>
      </c>
      <c r="AA403" s="24" t="s">
        <v>775</v>
      </c>
      <c r="AB403" s="35" t="s">
        <v>775</v>
      </c>
      <c r="AH403" s="36"/>
      <c r="AI403" s="37"/>
      <c r="AJ403" s="38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</row>
    <row r="404" spans="1:61" x14ac:dyDescent="0.25">
      <c r="A404" s="11" t="s">
        <v>62</v>
      </c>
      <c r="B404" s="102"/>
      <c r="C404" s="103">
        <v>58</v>
      </c>
      <c r="D404" s="104">
        <v>1.7241379310344827</v>
      </c>
      <c r="E404" s="104">
        <v>46.551724137931032</v>
      </c>
      <c r="F404" s="104">
        <v>43.103448275862064</v>
      </c>
      <c r="G404" s="104">
        <v>8.6206896551724146</v>
      </c>
      <c r="H404" s="104">
        <v>3.5862068965517242</v>
      </c>
      <c r="I404" s="104">
        <v>51.724137931034477</v>
      </c>
      <c r="J404" s="105">
        <v>98.275862068965509</v>
      </c>
      <c r="K404" s="106">
        <v>4</v>
      </c>
      <c r="L404" s="104">
        <v>100</v>
      </c>
      <c r="M404" s="105">
        <v>100</v>
      </c>
      <c r="N404" s="106">
        <v>3.25</v>
      </c>
      <c r="O404" s="104">
        <v>25</v>
      </c>
      <c r="P404" s="105">
        <v>100</v>
      </c>
      <c r="Q404" s="106">
        <v>0.4137931034482758</v>
      </c>
      <c r="R404" s="104" t="s">
        <v>776</v>
      </c>
      <c r="S404" s="104">
        <v>48.275862068965523</v>
      </c>
      <c r="T404" s="104" t="s">
        <v>776</v>
      </c>
      <c r="U404" s="104">
        <v>1.7241379310344911</v>
      </c>
      <c r="V404" s="105" t="s">
        <v>776</v>
      </c>
      <c r="W404" s="106">
        <v>0.3362068965517242</v>
      </c>
      <c r="X404" s="104" t="s">
        <v>778</v>
      </c>
      <c r="Y404" s="104">
        <v>26.724137931034477</v>
      </c>
      <c r="Z404" s="104" t="s">
        <v>778</v>
      </c>
      <c r="AA404" s="104">
        <v>1.7241379310344911</v>
      </c>
      <c r="AB404" s="105" t="s">
        <v>776</v>
      </c>
      <c r="AH404" s="36"/>
      <c r="AI404" s="37"/>
      <c r="AJ404" s="38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</row>
    <row r="405" spans="1:61" x14ac:dyDescent="0.25">
      <c r="A405" s="5">
        <v>349</v>
      </c>
      <c r="B405" s="27" t="s">
        <v>563</v>
      </c>
      <c r="C405" s="29">
        <v>1</v>
      </c>
      <c r="D405" s="21">
        <v>0</v>
      </c>
      <c r="E405" s="21">
        <v>100</v>
      </c>
      <c r="F405" s="21">
        <v>0</v>
      </c>
      <c r="G405" s="21">
        <v>0</v>
      </c>
      <c r="H405" s="22">
        <v>3</v>
      </c>
      <c r="I405" s="23">
        <v>0</v>
      </c>
      <c r="J405" s="30">
        <v>100</v>
      </c>
      <c r="K405" s="32">
        <v>3.5</v>
      </c>
      <c r="L405" s="23">
        <v>50</v>
      </c>
      <c r="M405" s="30">
        <v>100</v>
      </c>
      <c r="N405" s="32">
        <v>2.7</v>
      </c>
      <c r="O405" s="23">
        <v>0</v>
      </c>
      <c r="P405" s="30">
        <v>70</v>
      </c>
      <c r="Q405" s="34">
        <v>0.5</v>
      </c>
      <c r="R405" s="25" t="s">
        <v>776</v>
      </c>
      <c r="S405" s="24">
        <v>50</v>
      </c>
      <c r="T405" s="25" t="s">
        <v>776</v>
      </c>
      <c r="U405" s="24">
        <v>0</v>
      </c>
      <c r="V405" s="35" t="s">
        <v>777</v>
      </c>
      <c r="W405" s="34">
        <v>0.29999999999999982</v>
      </c>
      <c r="X405" s="25" t="s">
        <v>778</v>
      </c>
      <c r="Y405" s="24">
        <v>0</v>
      </c>
      <c r="Z405" s="25" t="s">
        <v>777</v>
      </c>
      <c r="AA405" s="24">
        <v>30</v>
      </c>
      <c r="AB405" s="35" t="s">
        <v>778</v>
      </c>
      <c r="AH405" s="36"/>
      <c r="AI405" s="37"/>
      <c r="AJ405" s="38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</row>
    <row r="406" spans="1:61" x14ac:dyDescent="0.25">
      <c r="A406" s="5">
        <v>350</v>
      </c>
      <c r="B406" s="27" t="s">
        <v>564</v>
      </c>
      <c r="C406" s="29">
        <v>3</v>
      </c>
      <c r="D406" s="21">
        <v>0</v>
      </c>
      <c r="E406" s="21">
        <v>33.333333333333329</v>
      </c>
      <c r="F406" s="21">
        <v>66.666666666666657</v>
      </c>
      <c r="G406" s="21">
        <v>0</v>
      </c>
      <c r="H406" s="22">
        <v>3.6666666666666665</v>
      </c>
      <c r="I406" s="23">
        <v>66.666666666666657</v>
      </c>
      <c r="J406" s="30">
        <v>99.999999999999986</v>
      </c>
      <c r="K406" s="32">
        <v>3.3333333333333335</v>
      </c>
      <c r="L406" s="23">
        <v>66.666666666666657</v>
      </c>
      <c r="M406" s="30">
        <v>66.666666666666657</v>
      </c>
      <c r="N406" s="32">
        <v>3</v>
      </c>
      <c r="O406" s="23">
        <v>20</v>
      </c>
      <c r="P406" s="30">
        <v>60</v>
      </c>
      <c r="Q406" s="34">
        <v>0.33333333333333304</v>
      </c>
      <c r="R406" s="25" t="s">
        <v>778</v>
      </c>
      <c r="S406" s="24">
        <v>0</v>
      </c>
      <c r="T406" s="25" t="s">
        <v>777</v>
      </c>
      <c r="U406" s="24">
        <v>33.333333333333329</v>
      </c>
      <c r="V406" s="35" t="s">
        <v>778</v>
      </c>
      <c r="W406" s="34">
        <v>0.66666666666666652</v>
      </c>
      <c r="X406" s="25" t="s">
        <v>778</v>
      </c>
      <c r="Y406" s="24">
        <v>46.666666666666657</v>
      </c>
      <c r="Z406" s="25" t="s">
        <v>778</v>
      </c>
      <c r="AA406" s="24">
        <v>39.999999999999986</v>
      </c>
      <c r="AB406" s="35" t="s">
        <v>778</v>
      </c>
      <c r="AH406" s="36"/>
      <c r="AI406" s="37"/>
      <c r="AJ406" s="38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</row>
    <row r="407" spans="1:61" x14ac:dyDescent="0.25">
      <c r="A407" s="5">
        <v>351</v>
      </c>
      <c r="B407" s="27" t="s">
        <v>565</v>
      </c>
      <c r="C407" s="29">
        <v>1</v>
      </c>
      <c r="D407" s="21">
        <v>0</v>
      </c>
      <c r="E407" s="21">
        <v>100</v>
      </c>
      <c r="F407" s="21">
        <v>0</v>
      </c>
      <c r="G407" s="21">
        <v>0</v>
      </c>
      <c r="H407" s="22">
        <v>3</v>
      </c>
      <c r="I407" s="23">
        <v>0</v>
      </c>
      <c r="J407" s="30">
        <v>100</v>
      </c>
      <c r="K407" s="32" t="s">
        <v>775</v>
      </c>
      <c r="L407" s="23" t="s">
        <v>775</v>
      </c>
      <c r="M407" s="30" t="s">
        <v>775</v>
      </c>
      <c r="N407" s="32">
        <v>3.3333333333333335</v>
      </c>
      <c r="O407" s="23">
        <v>33.333333333333329</v>
      </c>
      <c r="P407" s="30">
        <v>99.999999999999986</v>
      </c>
      <c r="Q407" s="34" t="s">
        <v>775</v>
      </c>
      <c r="R407" s="25" t="s">
        <v>775</v>
      </c>
      <c r="S407" s="24" t="s">
        <v>775</v>
      </c>
      <c r="T407" s="25" t="s">
        <v>775</v>
      </c>
      <c r="U407" s="24" t="s">
        <v>775</v>
      </c>
      <c r="V407" s="35" t="s">
        <v>775</v>
      </c>
      <c r="W407" s="34">
        <v>0.33333333333333348</v>
      </c>
      <c r="X407" s="25" t="s">
        <v>776</v>
      </c>
      <c r="Y407" s="24">
        <v>33.333333333333329</v>
      </c>
      <c r="Z407" s="25" t="s">
        <v>776</v>
      </c>
      <c r="AA407" s="24">
        <v>1.4210854715202004E-14</v>
      </c>
      <c r="AB407" s="35" t="s">
        <v>777</v>
      </c>
      <c r="AH407" s="36"/>
      <c r="AI407" s="37"/>
      <c r="AJ407" s="38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</row>
    <row r="408" spans="1:61" x14ac:dyDescent="0.25">
      <c r="A408" s="5">
        <v>352</v>
      </c>
      <c r="B408" s="27" t="s">
        <v>566</v>
      </c>
      <c r="C408" s="29">
        <v>4</v>
      </c>
      <c r="D408" s="21">
        <v>25</v>
      </c>
      <c r="E408" s="21">
        <v>25</v>
      </c>
      <c r="F408" s="21">
        <v>50</v>
      </c>
      <c r="G408" s="21">
        <v>0</v>
      </c>
      <c r="H408" s="22">
        <v>3.25</v>
      </c>
      <c r="I408" s="23">
        <v>50</v>
      </c>
      <c r="J408" s="30">
        <v>75</v>
      </c>
      <c r="K408" s="32">
        <v>3.3333333333333335</v>
      </c>
      <c r="L408" s="23">
        <v>50</v>
      </c>
      <c r="M408" s="30">
        <v>83.333333333333329</v>
      </c>
      <c r="N408" s="32">
        <v>2.8181818181818183</v>
      </c>
      <c r="O408" s="23">
        <v>0</v>
      </c>
      <c r="P408" s="30">
        <v>81.818181818181827</v>
      </c>
      <c r="Q408" s="34">
        <v>8.3333333333333481E-2</v>
      </c>
      <c r="R408" s="25" t="s">
        <v>776</v>
      </c>
      <c r="S408" s="24">
        <v>0</v>
      </c>
      <c r="T408" s="25" t="s">
        <v>777</v>
      </c>
      <c r="U408" s="24">
        <v>8.3333333333333286</v>
      </c>
      <c r="V408" s="35" t="s">
        <v>776</v>
      </c>
      <c r="W408" s="34">
        <v>0.43181818181818166</v>
      </c>
      <c r="X408" s="25" t="s">
        <v>778</v>
      </c>
      <c r="Y408" s="24">
        <v>50</v>
      </c>
      <c r="Z408" s="25" t="s">
        <v>778</v>
      </c>
      <c r="AA408" s="24">
        <v>6.8181818181818272</v>
      </c>
      <c r="AB408" s="35" t="s">
        <v>776</v>
      </c>
      <c r="AH408" s="36"/>
      <c r="AI408" s="37"/>
      <c r="AJ408" s="38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</row>
    <row r="409" spans="1:61" x14ac:dyDescent="0.25">
      <c r="A409" s="5">
        <v>353</v>
      </c>
      <c r="B409" s="27" t="s">
        <v>567</v>
      </c>
      <c r="C409" s="29">
        <v>26</v>
      </c>
      <c r="D409" s="21">
        <v>0</v>
      </c>
      <c r="E409" s="21">
        <v>34.615384615384613</v>
      </c>
      <c r="F409" s="21">
        <v>65.384615384615387</v>
      </c>
      <c r="G409" s="21">
        <v>0</v>
      </c>
      <c r="H409" s="22">
        <v>3.6538461538461537</v>
      </c>
      <c r="I409" s="23">
        <v>65.384615384615387</v>
      </c>
      <c r="J409" s="30">
        <v>100</v>
      </c>
      <c r="K409" s="32">
        <v>3.9666666666666668</v>
      </c>
      <c r="L409" s="23">
        <v>80</v>
      </c>
      <c r="M409" s="30">
        <v>100</v>
      </c>
      <c r="N409" s="32">
        <v>3.25</v>
      </c>
      <c r="O409" s="23">
        <v>31.25</v>
      </c>
      <c r="P409" s="30">
        <v>93.75</v>
      </c>
      <c r="Q409" s="34">
        <v>0.31282051282051304</v>
      </c>
      <c r="R409" s="25" t="s">
        <v>776</v>
      </c>
      <c r="S409" s="24">
        <v>14.615384615384613</v>
      </c>
      <c r="T409" s="25" t="s">
        <v>776</v>
      </c>
      <c r="U409" s="24">
        <v>0</v>
      </c>
      <c r="V409" s="35" t="s">
        <v>777</v>
      </c>
      <c r="W409" s="34">
        <v>0.40384615384615374</v>
      </c>
      <c r="X409" s="25" t="s">
        <v>778</v>
      </c>
      <c r="Y409" s="24">
        <v>34.134615384615387</v>
      </c>
      <c r="Z409" s="25" t="s">
        <v>778</v>
      </c>
      <c r="AA409" s="24">
        <v>6.25</v>
      </c>
      <c r="AB409" s="35" t="s">
        <v>778</v>
      </c>
      <c r="AH409" s="36"/>
      <c r="AI409" s="37"/>
      <c r="AJ409" s="38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</row>
    <row r="410" spans="1:61" x14ac:dyDescent="0.25">
      <c r="A410" s="5">
        <v>354</v>
      </c>
      <c r="B410" s="27" t="s">
        <v>568</v>
      </c>
      <c r="C410" s="29">
        <v>8</v>
      </c>
      <c r="D410" s="21">
        <v>12.5</v>
      </c>
      <c r="E410" s="21">
        <v>50</v>
      </c>
      <c r="F410" s="21">
        <v>37.5</v>
      </c>
      <c r="G410" s="21">
        <v>0</v>
      </c>
      <c r="H410" s="22">
        <v>3.25</v>
      </c>
      <c r="I410" s="23">
        <v>37.5</v>
      </c>
      <c r="J410" s="30">
        <v>87.5</v>
      </c>
      <c r="K410" s="32">
        <v>3.375</v>
      </c>
      <c r="L410" s="23">
        <v>37.5</v>
      </c>
      <c r="M410" s="30">
        <v>100</v>
      </c>
      <c r="N410" s="32">
        <v>2.7142857142857144</v>
      </c>
      <c r="O410" s="23">
        <v>14.285714285714285</v>
      </c>
      <c r="P410" s="30">
        <v>57.142857142857139</v>
      </c>
      <c r="Q410" s="34">
        <v>0.125</v>
      </c>
      <c r="R410" s="25" t="s">
        <v>776</v>
      </c>
      <c r="S410" s="24">
        <v>0</v>
      </c>
      <c r="T410" s="25" t="s">
        <v>777</v>
      </c>
      <c r="U410" s="24">
        <v>12.5</v>
      </c>
      <c r="V410" s="35" t="s">
        <v>776</v>
      </c>
      <c r="W410" s="34">
        <v>0.53571428571428559</v>
      </c>
      <c r="X410" s="25" t="s">
        <v>778</v>
      </c>
      <c r="Y410" s="24">
        <v>23.214285714285715</v>
      </c>
      <c r="Z410" s="25" t="s">
        <v>778</v>
      </c>
      <c r="AA410" s="24">
        <v>30.357142857142861</v>
      </c>
      <c r="AB410" s="35" t="s">
        <v>778</v>
      </c>
      <c r="AH410" s="36"/>
      <c r="AI410" s="37"/>
      <c r="AJ410" s="38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</row>
    <row r="411" spans="1:61" x14ac:dyDescent="0.25">
      <c r="A411" s="11" t="s">
        <v>63</v>
      </c>
      <c r="B411" s="102"/>
      <c r="C411" s="103">
        <v>43</v>
      </c>
      <c r="D411" s="104">
        <v>4.6511627906976747</v>
      </c>
      <c r="E411" s="104">
        <v>39.534883720930232</v>
      </c>
      <c r="F411" s="104">
        <v>55.813953488372093</v>
      </c>
      <c r="G411" s="104">
        <v>0</v>
      </c>
      <c r="H411" s="104">
        <v>3.5116279069767442</v>
      </c>
      <c r="I411" s="104">
        <v>55.813953488372093</v>
      </c>
      <c r="J411" s="105">
        <v>95.348837209302332</v>
      </c>
      <c r="K411" s="106">
        <v>3.7254901960784315</v>
      </c>
      <c r="L411" s="104">
        <v>66.666666666666657</v>
      </c>
      <c r="M411" s="105">
        <v>96.078431372549034</v>
      </c>
      <c r="N411" s="106">
        <v>2.9615384615384617</v>
      </c>
      <c r="O411" s="104">
        <v>15.384615384615385</v>
      </c>
      <c r="P411" s="105">
        <v>78.84615384615384</v>
      </c>
      <c r="Q411" s="106">
        <v>0.21386228910168725</v>
      </c>
      <c r="R411" s="104" t="s">
        <v>776</v>
      </c>
      <c r="S411" s="104">
        <v>10.852713178294564</v>
      </c>
      <c r="T411" s="104" t="s">
        <v>776</v>
      </c>
      <c r="U411" s="104">
        <v>0.72959416324670201</v>
      </c>
      <c r="V411" s="105" t="s">
        <v>776</v>
      </c>
      <c r="W411" s="106">
        <v>0.55008944543828253</v>
      </c>
      <c r="X411" s="104" t="s">
        <v>778</v>
      </c>
      <c r="Y411" s="104">
        <v>40.429338103756706</v>
      </c>
      <c r="Z411" s="104" t="s">
        <v>778</v>
      </c>
      <c r="AA411" s="104">
        <v>16.502683363148492</v>
      </c>
      <c r="AB411" s="105" t="s">
        <v>778</v>
      </c>
      <c r="AH411" s="36"/>
      <c r="AI411" s="37"/>
      <c r="AJ411" s="38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</row>
    <row r="412" spans="1:61" x14ac:dyDescent="0.25">
      <c r="A412" s="5">
        <v>355</v>
      </c>
      <c r="B412" s="27" t="s">
        <v>569</v>
      </c>
      <c r="C412" s="29">
        <v>4</v>
      </c>
      <c r="D412" s="21">
        <v>0</v>
      </c>
      <c r="E412" s="21">
        <v>25</v>
      </c>
      <c r="F412" s="21">
        <v>50</v>
      </c>
      <c r="G412" s="21">
        <v>25</v>
      </c>
      <c r="H412" s="22">
        <v>4</v>
      </c>
      <c r="I412" s="23">
        <v>75</v>
      </c>
      <c r="J412" s="30">
        <v>100</v>
      </c>
      <c r="K412" s="32" t="s">
        <v>775</v>
      </c>
      <c r="L412" s="23" t="s">
        <v>775</v>
      </c>
      <c r="M412" s="30" t="s">
        <v>775</v>
      </c>
      <c r="N412" s="32">
        <v>2.3333333333333335</v>
      </c>
      <c r="O412" s="23">
        <v>0</v>
      </c>
      <c r="P412" s="30">
        <v>33.333333333333329</v>
      </c>
      <c r="Q412" s="34" t="s">
        <v>775</v>
      </c>
      <c r="R412" s="25" t="s">
        <v>775</v>
      </c>
      <c r="S412" s="24" t="s">
        <v>775</v>
      </c>
      <c r="T412" s="25" t="s">
        <v>775</v>
      </c>
      <c r="U412" s="24" t="s">
        <v>775</v>
      </c>
      <c r="V412" s="35" t="s">
        <v>775</v>
      </c>
      <c r="W412" s="34">
        <v>1.6666666666666665</v>
      </c>
      <c r="X412" s="25" t="s">
        <v>778</v>
      </c>
      <c r="Y412" s="24">
        <v>75</v>
      </c>
      <c r="Z412" s="25" t="s">
        <v>778</v>
      </c>
      <c r="AA412" s="24">
        <v>66.666666666666671</v>
      </c>
      <c r="AB412" s="35" t="s">
        <v>778</v>
      </c>
      <c r="AH412" s="36"/>
      <c r="AI412" s="37"/>
      <c r="AJ412" s="38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</row>
    <row r="413" spans="1:61" x14ac:dyDescent="0.25">
      <c r="A413" s="5">
        <v>356</v>
      </c>
      <c r="B413" s="27" t="s">
        <v>570</v>
      </c>
      <c r="C413" s="29">
        <v>1</v>
      </c>
      <c r="D413" s="21">
        <v>0</v>
      </c>
      <c r="E413" s="21">
        <v>100</v>
      </c>
      <c r="F413" s="21">
        <v>0</v>
      </c>
      <c r="G413" s="21">
        <v>0</v>
      </c>
      <c r="H413" s="22">
        <v>3</v>
      </c>
      <c r="I413" s="23">
        <v>0</v>
      </c>
      <c r="J413" s="30">
        <v>100</v>
      </c>
      <c r="K413" s="32">
        <v>4.166666666666667</v>
      </c>
      <c r="L413" s="23">
        <v>100</v>
      </c>
      <c r="M413" s="30">
        <v>100</v>
      </c>
      <c r="N413" s="32">
        <v>4</v>
      </c>
      <c r="O413" s="23">
        <v>80</v>
      </c>
      <c r="P413" s="30">
        <v>100</v>
      </c>
      <c r="Q413" s="34">
        <v>1.166666666666667</v>
      </c>
      <c r="R413" s="25" t="s">
        <v>776</v>
      </c>
      <c r="S413" s="24">
        <v>100</v>
      </c>
      <c r="T413" s="25" t="s">
        <v>776</v>
      </c>
      <c r="U413" s="24">
        <v>0</v>
      </c>
      <c r="V413" s="35" t="s">
        <v>777</v>
      </c>
      <c r="W413" s="34">
        <v>1</v>
      </c>
      <c r="X413" s="25" t="s">
        <v>776</v>
      </c>
      <c r="Y413" s="24">
        <v>80</v>
      </c>
      <c r="Z413" s="25" t="s">
        <v>776</v>
      </c>
      <c r="AA413" s="24">
        <v>0</v>
      </c>
      <c r="AB413" s="35" t="s">
        <v>777</v>
      </c>
      <c r="AH413" s="36"/>
      <c r="AI413" s="37"/>
      <c r="AJ413" s="38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</row>
    <row r="414" spans="1:61" x14ac:dyDescent="0.25">
      <c r="A414" s="5">
        <v>357</v>
      </c>
      <c r="B414" s="27" t="s">
        <v>571</v>
      </c>
      <c r="C414" s="29">
        <v>5</v>
      </c>
      <c r="D414" s="21">
        <v>0</v>
      </c>
      <c r="E414" s="21">
        <v>20</v>
      </c>
      <c r="F414" s="21">
        <v>60</v>
      </c>
      <c r="G414" s="21">
        <v>20</v>
      </c>
      <c r="H414" s="22">
        <v>4</v>
      </c>
      <c r="I414" s="23">
        <v>80</v>
      </c>
      <c r="J414" s="30">
        <v>100</v>
      </c>
      <c r="K414" s="32">
        <v>3</v>
      </c>
      <c r="L414" s="23">
        <v>0</v>
      </c>
      <c r="M414" s="30">
        <v>100</v>
      </c>
      <c r="N414" s="32">
        <v>3.75</v>
      </c>
      <c r="O414" s="23">
        <v>75</v>
      </c>
      <c r="P414" s="30">
        <v>100</v>
      </c>
      <c r="Q414" s="34">
        <v>1</v>
      </c>
      <c r="R414" s="25" t="s">
        <v>778</v>
      </c>
      <c r="S414" s="24">
        <v>80</v>
      </c>
      <c r="T414" s="25" t="s">
        <v>778</v>
      </c>
      <c r="U414" s="24">
        <v>0</v>
      </c>
      <c r="V414" s="35" t="s">
        <v>777</v>
      </c>
      <c r="W414" s="34">
        <v>0.25</v>
      </c>
      <c r="X414" s="25" t="s">
        <v>778</v>
      </c>
      <c r="Y414" s="24">
        <v>5</v>
      </c>
      <c r="Z414" s="25" t="s">
        <v>778</v>
      </c>
      <c r="AA414" s="24">
        <v>0</v>
      </c>
      <c r="AB414" s="35" t="s">
        <v>777</v>
      </c>
      <c r="AH414" s="36"/>
      <c r="AI414" s="37"/>
      <c r="AJ414" s="38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</row>
    <row r="415" spans="1:61" x14ac:dyDescent="0.25">
      <c r="A415" s="5">
        <v>358</v>
      </c>
      <c r="B415" s="27" t="s">
        <v>572</v>
      </c>
      <c r="C415" s="29">
        <v>6</v>
      </c>
      <c r="D415" s="21">
        <v>0</v>
      </c>
      <c r="E415" s="21">
        <v>16.666666666666664</v>
      </c>
      <c r="F415" s="21">
        <v>66.666666666666657</v>
      </c>
      <c r="G415" s="21">
        <v>16.666666666666664</v>
      </c>
      <c r="H415" s="22">
        <v>4</v>
      </c>
      <c r="I415" s="23">
        <v>83.333333333333314</v>
      </c>
      <c r="J415" s="30">
        <v>99.999999999999972</v>
      </c>
      <c r="K415" s="32">
        <v>3.4285714285714284</v>
      </c>
      <c r="L415" s="23">
        <v>42.857142857142854</v>
      </c>
      <c r="M415" s="30">
        <v>100</v>
      </c>
      <c r="N415" s="32" t="s">
        <v>775</v>
      </c>
      <c r="O415" s="23" t="s">
        <v>775</v>
      </c>
      <c r="P415" s="30" t="s">
        <v>775</v>
      </c>
      <c r="Q415" s="34">
        <v>0.57142857142857162</v>
      </c>
      <c r="R415" s="25" t="s">
        <v>778</v>
      </c>
      <c r="S415" s="24">
        <v>40.47619047619046</v>
      </c>
      <c r="T415" s="25" t="s">
        <v>778</v>
      </c>
      <c r="U415" s="24">
        <v>2.8421709430404007E-14</v>
      </c>
      <c r="V415" s="35" t="s">
        <v>777</v>
      </c>
      <c r="W415" s="34" t="s">
        <v>775</v>
      </c>
      <c r="X415" s="25" t="s">
        <v>775</v>
      </c>
      <c r="Y415" s="24" t="s">
        <v>775</v>
      </c>
      <c r="Z415" s="25" t="s">
        <v>775</v>
      </c>
      <c r="AA415" s="24" t="s">
        <v>775</v>
      </c>
      <c r="AB415" s="35" t="s">
        <v>775</v>
      </c>
      <c r="AH415" s="36"/>
      <c r="AI415" s="37"/>
      <c r="AJ415" s="38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</row>
    <row r="416" spans="1:61" x14ac:dyDescent="0.25">
      <c r="A416" s="5">
        <v>359</v>
      </c>
      <c r="B416" s="27" t="s">
        <v>573</v>
      </c>
      <c r="C416" s="29">
        <v>2</v>
      </c>
      <c r="D416" s="21">
        <v>0</v>
      </c>
      <c r="E416" s="21">
        <v>0</v>
      </c>
      <c r="F416" s="21">
        <v>100</v>
      </c>
      <c r="G416" s="21">
        <v>0</v>
      </c>
      <c r="H416" s="22">
        <v>4</v>
      </c>
      <c r="I416" s="23">
        <v>100</v>
      </c>
      <c r="J416" s="30">
        <v>100</v>
      </c>
      <c r="K416" s="32">
        <v>4</v>
      </c>
      <c r="L416" s="23">
        <v>100</v>
      </c>
      <c r="M416" s="30">
        <v>100</v>
      </c>
      <c r="N416" s="32">
        <v>3.75</v>
      </c>
      <c r="O416" s="23">
        <v>50</v>
      </c>
      <c r="P416" s="30">
        <v>100</v>
      </c>
      <c r="Q416" s="34">
        <v>0</v>
      </c>
      <c r="R416" s="25" t="s">
        <v>777</v>
      </c>
      <c r="S416" s="24">
        <v>0</v>
      </c>
      <c r="T416" s="25" t="s">
        <v>777</v>
      </c>
      <c r="U416" s="24">
        <v>0</v>
      </c>
      <c r="V416" s="35" t="s">
        <v>777</v>
      </c>
      <c r="W416" s="34">
        <v>0.25</v>
      </c>
      <c r="X416" s="25" t="s">
        <v>778</v>
      </c>
      <c r="Y416" s="24">
        <v>50</v>
      </c>
      <c r="Z416" s="25" t="s">
        <v>778</v>
      </c>
      <c r="AA416" s="24">
        <v>0</v>
      </c>
      <c r="AB416" s="35" t="s">
        <v>777</v>
      </c>
      <c r="AH416" s="36"/>
      <c r="AI416" s="37"/>
      <c r="AJ416" s="38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</row>
    <row r="417" spans="1:61" x14ac:dyDescent="0.25">
      <c r="A417" s="5">
        <v>360</v>
      </c>
      <c r="B417" s="27" t="s">
        <v>574</v>
      </c>
      <c r="C417" s="29">
        <v>1</v>
      </c>
      <c r="D417" s="21">
        <v>0</v>
      </c>
      <c r="E417" s="21">
        <v>0</v>
      </c>
      <c r="F417" s="21">
        <v>100</v>
      </c>
      <c r="G417" s="21">
        <v>0</v>
      </c>
      <c r="H417" s="22">
        <v>4</v>
      </c>
      <c r="I417" s="23">
        <v>100</v>
      </c>
      <c r="J417" s="30">
        <v>100</v>
      </c>
      <c r="K417" s="32" t="s">
        <v>775</v>
      </c>
      <c r="L417" s="23" t="s">
        <v>775</v>
      </c>
      <c r="M417" s="30" t="s">
        <v>775</v>
      </c>
      <c r="N417" s="32">
        <v>3.5</v>
      </c>
      <c r="O417" s="23">
        <v>50</v>
      </c>
      <c r="P417" s="30">
        <v>100</v>
      </c>
      <c r="Q417" s="34" t="s">
        <v>775</v>
      </c>
      <c r="R417" s="25" t="s">
        <v>775</v>
      </c>
      <c r="S417" s="24" t="s">
        <v>775</v>
      </c>
      <c r="T417" s="25" t="s">
        <v>775</v>
      </c>
      <c r="U417" s="24" t="s">
        <v>775</v>
      </c>
      <c r="V417" s="35" t="s">
        <v>775</v>
      </c>
      <c r="W417" s="34">
        <v>0.5</v>
      </c>
      <c r="X417" s="25" t="s">
        <v>778</v>
      </c>
      <c r="Y417" s="24">
        <v>50</v>
      </c>
      <c r="Z417" s="25" t="s">
        <v>778</v>
      </c>
      <c r="AA417" s="24">
        <v>0</v>
      </c>
      <c r="AB417" s="35" t="s">
        <v>777</v>
      </c>
      <c r="AH417" s="36"/>
      <c r="AI417" s="37"/>
      <c r="AJ417" s="38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</row>
    <row r="418" spans="1:61" x14ac:dyDescent="0.25">
      <c r="A418" s="5">
        <v>361</v>
      </c>
      <c r="B418" s="27" t="s">
        <v>575</v>
      </c>
      <c r="C418" s="29">
        <v>23</v>
      </c>
      <c r="D418" s="21">
        <v>0</v>
      </c>
      <c r="E418" s="21">
        <v>26.086956521739129</v>
      </c>
      <c r="F418" s="21">
        <v>65.217391304347828</v>
      </c>
      <c r="G418" s="21">
        <v>8.695652173913043</v>
      </c>
      <c r="H418" s="22">
        <v>3.8260869565217392</v>
      </c>
      <c r="I418" s="23">
        <v>73.913043478260875</v>
      </c>
      <c r="J418" s="30">
        <v>100</v>
      </c>
      <c r="K418" s="32">
        <v>3.1578947368421053</v>
      </c>
      <c r="L418" s="23">
        <v>15.789473684210526</v>
      </c>
      <c r="M418" s="30">
        <v>99.999999999999986</v>
      </c>
      <c r="N418" s="32">
        <v>3.0909090909090908</v>
      </c>
      <c r="O418" s="23">
        <v>9.0909090909090917</v>
      </c>
      <c r="P418" s="30">
        <v>100</v>
      </c>
      <c r="Q418" s="34">
        <v>0.66819221967963394</v>
      </c>
      <c r="R418" s="25" t="s">
        <v>778</v>
      </c>
      <c r="S418" s="24">
        <v>58.123569794050347</v>
      </c>
      <c r="T418" s="25" t="s">
        <v>778</v>
      </c>
      <c r="U418" s="24">
        <v>1.4210854715202004E-14</v>
      </c>
      <c r="V418" s="35" t="s">
        <v>777</v>
      </c>
      <c r="W418" s="34">
        <v>0.73517786561264842</v>
      </c>
      <c r="X418" s="25" t="s">
        <v>778</v>
      </c>
      <c r="Y418" s="24">
        <v>64.822134387351781</v>
      </c>
      <c r="Z418" s="25" t="s">
        <v>778</v>
      </c>
      <c r="AA418" s="24">
        <v>0</v>
      </c>
      <c r="AB418" s="35" t="s">
        <v>777</v>
      </c>
      <c r="AH418" s="36"/>
      <c r="AI418" s="37"/>
      <c r="AJ418" s="38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</row>
    <row r="419" spans="1:61" x14ac:dyDescent="0.25">
      <c r="A419" s="11" t="s">
        <v>64</v>
      </c>
      <c r="B419" s="102"/>
      <c r="C419" s="103">
        <v>42</v>
      </c>
      <c r="D419" s="104">
        <v>0</v>
      </c>
      <c r="E419" s="104">
        <v>23.809523809523807</v>
      </c>
      <c r="F419" s="104">
        <v>64.285714285714292</v>
      </c>
      <c r="G419" s="104">
        <v>11.904761904761903</v>
      </c>
      <c r="H419" s="104">
        <v>3.8809523809523809</v>
      </c>
      <c r="I419" s="104">
        <v>76.19047619047619</v>
      </c>
      <c r="J419" s="105">
        <v>100</v>
      </c>
      <c r="K419" s="106">
        <v>3.3555555555555556</v>
      </c>
      <c r="L419" s="104">
        <v>33.333333333333336</v>
      </c>
      <c r="M419" s="105">
        <v>100</v>
      </c>
      <c r="N419" s="106">
        <v>3.3793103448275863</v>
      </c>
      <c r="O419" s="104">
        <v>37.931034482758619</v>
      </c>
      <c r="P419" s="105">
        <v>93.103448275862064</v>
      </c>
      <c r="Q419" s="106">
        <v>0.52539682539682531</v>
      </c>
      <c r="R419" s="104" t="s">
        <v>778</v>
      </c>
      <c r="S419" s="104">
        <v>42.857142857142854</v>
      </c>
      <c r="T419" s="104" t="s">
        <v>778</v>
      </c>
      <c r="U419" s="104">
        <v>0</v>
      </c>
      <c r="V419" s="105" t="s">
        <v>777</v>
      </c>
      <c r="W419" s="106">
        <v>0.50164203612479463</v>
      </c>
      <c r="X419" s="104" t="s">
        <v>778</v>
      </c>
      <c r="Y419" s="104">
        <v>38.259441707717571</v>
      </c>
      <c r="Z419" s="104" t="s">
        <v>778</v>
      </c>
      <c r="AA419" s="104">
        <v>6.8965517241379359</v>
      </c>
      <c r="AB419" s="105" t="s">
        <v>778</v>
      </c>
      <c r="AH419" s="36"/>
      <c r="AI419" s="37"/>
      <c r="AJ419" s="38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</row>
    <row r="420" spans="1:61" x14ac:dyDescent="0.25">
      <c r="A420" s="5">
        <v>362</v>
      </c>
      <c r="B420" s="27" t="s">
        <v>576</v>
      </c>
      <c r="C420" s="29">
        <v>11</v>
      </c>
      <c r="D420" s="21">
        <v>0</v>
      </c>
      <c r="E420" s="21">
        <v>54.54545454545454</v>
      </c>
      <c r="F420" s="21">
        <v>45.454545454545453</v>
      </c>
      <c r="G420" s="21">
        <v>0</v>
      </c>
      <c r="H420" s="22">
        <v>3.4545454545454546</v>
      </c>
      <c r="I420" s="23">
        <v>45.454545454545453</v>
      </c>
      <c r="J420" s="30">
        <v>100</v>
      </c>
      <c r="K420" s="32">
        <v>3.6666666666666665</v>
      </c>
      <c r="L420" s="23">
        <v>66.666666666666657</v>
      </c>
      <c r="M420" s="30">
        <v>99.999999999999986</v>
      </c>
      <c r="N420" s="32">
        <v>3.125</v>
      </c>
      <c r="O420" s="23">
        <v>18.75</v>
      </c>
      <c r="P420" s="30">
        <v>93.75</v>
      </c>
      <c r="Q420" s="34">
        <v>0.21212121212121193</v>
      </c>
      <c r="R420" s="25" t="s">
        <v>776</v>
      </c>
      <c r="S420" s="24">
        <v>21.212121212121204</v>
      </c>
      <c r="T420" s="25" t="s">
        <v>776</v>
      </c>
      <c r="U420" s="24">
        <v>1.4210854715202004E-14</v>
      </c>
      <c r="V420" s="35" t="s">
        <v>777</v>
      </c>
      <c r="W420" s="34">
        <v>0.32954545454545459</v>
      </c>
      <c r="X420" s="25" t="s">
        <v>778</v>
      </c>
      <c r="Y420" s="24">
        <v>26.704545454545453</v>
      </c>
      <c r="Z420" s="25" t="s">
        <v>778</v>
      </c>
      <c r="AA420" s="24">
        <v>6.25</v>
      </c>
      <c r="AB420" s="35" t="s">
        <v>778</v>
      </c>
      <c r="AH420" s="36"/>
      <c r="AI420" s="37"/>
      <c r="AJ420" s="38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</row>
    <row r="421" spans="1:61" x14ac:dyDescent="0.25">
      <c r="A421" s="5">
        <v>363</v>
      </c>
      <c r="B421" s="27" t="s">
        <v>577</v>
      </c>
      <c r="C421" s="29">
        <v>10</v>
      </c>
      <c r="D421" s="21">
        <v>0</v>
      </c>
      <c r="E421" s="21">
        <v>20</v>
      </c>
      <c r="F421" s="21">
        <v>30</v>
      </c>
      <c r="G421" s="21">
        <v>50</v>
      </c>
      <c r="H421" s="22">
        <v>4.3</v>
      </c>
      <c r="I421" s="23">
        <v>80</v>
      </c>
      <c r="J421" s="30">
        <v>100</v>
      </c>
      <c r="K421" s="32">
        <v>3.6666666666666665</v>
      </c>
      <c r="L421" s="23">
        <v>66.666666666666657</v>
      </c>
      <c r="M421" s="30">
        <v>99.999999999999986</v>
      </c>
      <c r="N421" s="32">
        <v>3.7142857142857144</v>
      </c>
      <c r="O421" s="23">
        <v>71.428571428571431</v>
      </c>
      <c r="P421" s="30">
        <v>100</v>
      </c>
      <c r="Q421" s="34">
        <v>0.6333333333333333</v>
      </c>
      <c r="R421" s="25" t="s">
        <v>778</v>
      </c>
      <c r="S421" s="24">
        <v>13.333333333333343</v>
      </c>
      <c r="T421" s="25" t="s">
        <v>778</v>
      </c>
      <c r="U421" s="24">
        <v>1.4210854715202004E-14</v>
      </c>
      <c r="V421" s="35" t="s">
        <v>777</v>
      </c>
      <c r="W421" s="34">
        <v>0.58571428571428541</v>
      </c>
      <c r="X421" s="25" t="s">
        <v>778</v>
      </c>
      <c r="Y421" s="24">
        <v>8.5714285714285694</v>
      </c>
      <c r="Z421" s="25" t="s">
        <v>778</v>
      </c>
      <c r="AA421" s="24">
        <v>0</v>
      </c>
      <c r="AB421" s="35" t="s">
        <v>777</v>
      </c>
      <c r="AH421" s="36"/>
      <c r="AI421" s="37"/>
      <c r="AJ421" s="38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</row>
    <row r="422" spans="1:61" x14ac:dyDescent="0.25">
      <c r="A422" s="5">
        <v>364</v>
      </c>
      <c r="B422" s="27" t="s">
        <v>578</v>
      </c>
      <c r="C422" s="29">
        <v>8</v>
      </c>
      <c r="D422" s="21">
        <v>0</v>
      </c>
      <c r="E422" s="21">
        <v>0</v>
      </c>
      <c r="F422" s="21">
        <v>100</v>
      </c>
      <c r="G422" s="21">
        <v>0</v>
      </c>
      <c r="H422" s="22">
        <v>4</v>
      </c>
      <c r="I422" s="23">
        <v>100</v>
      </c>
      <c r="J422" s="30">
        <v>100</v>
      </c>
      <c r="K422" s="32">
        <v>3.6666666666666665</v>
      </c>
      <c r="L422" s="23">
        <v>66.666666666666657</v>
      </c>
      <c r="M422" s="30">
        <v>99.999999999999986</v>
      </c>
      <c r="N422" s="32">
        <v>2.8181818181818183</v>
      </c>
      <c r="O422" s="23">
        <v>18.181818181818183</v>
      </c>
      <c r="P422" s="30">
        <v>63.63636363636364</v>
      </c>
      <c r="Q422" s="34">
        <v>0.33333333333333348</v>
      </c>
      <c r="R422" s="25" t="s">
        <v>778</v>
      </c>
      <c r="S422" s="24">
        <v>33.333333333333343</v>
      </c>
      <c r="T422" s="25" t="s">
        <v>778</v>
      </c>
      <c r="U422" s="24">
        <v>1.4210854715202004E-14</v>
      </c>
      <c r="V422" s="35" t="s">
        <v>777</v>
      </c>
      <c r="W422" s="34">
        <v>1.1818181818181817</v>
      </c>
      <c r="X422" s="25" t="s">
        <v>778</v>
      </c>
      <c r="Y422" s="24">
        <v>81.818181818181813</v>
      </c>
      <c r="Z422" s="25" t="s">
        <v>778</v>
      </c>
      <c r="AA422" s="24">
        <v>36.36363636363636</v>
      </c>
      <c r="AB422" s="35" t="s">
        <v>778</v>
      </c>
      <c r="AH422" s="36"/>
      <c r="AI422" s="37"/>
      <c r="AJ422" s="38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</row>
    <row r="423" spans="1:61" x14ac:dyDescent="0.25">
      <c r="A423" s="5">
        <v>365</v>
      </c>
      <c r="B423" s="27" t="s">
        <v>579</v>
      </c>
      <c r="C423" s="29">
        <v>4</v>
      </c>
      <c r="D423" s="21">
        <v>0</v>
      </c>
      <c r="E423" s="21">
        <v>25</v>
      </c>
      <c r="F423" s="21">
        <v>75</v>
      </c>
      <c r="G423" s="21">
        <v>0</v>
      </c>
      <c r="H423" s="22">
        <v>3.75</v>
      </c>
      <c r="I423" s="23">
        <v>75</v>
      </c>
      <c r="J423" s="30">
        <v>100</v>
      </c>
      <c r="K423" s="32">
        <v>3.6666666666666665</v>
      </c>
      <c r="L423" s="23">
        <v>66.666666666666657</v>
      </c>
      <c r="M423" s="30">
        <v>99.999999999999986</v>
      </c>
      <c r="N423" s="32">
        <v>3.3333333333333335</v>
      </c>
      <c r="O423" s="23">
        <v>33.333333333333329</v>
      </c>
      <c r="P423" s="30">
        <v>99.999999999999986</v>
      </c>
      <c r="Q423" s="34">
        <v>8.3333333333333481E-2</v>
      </c>
      <c r="R423" s="25" t="s">
        <v>778</v>
      </c>
      <c r="S423" s="24">
        <v>8.3333333333333428</v>
      </c>
      <c r="T423" s="25" t="s">
        <v>778</v>
      </c>
      <c r="U423" s="24">
        <v>1.4210854715202004E-14</v>
      </c>
      <c r="V423" s="35" t="s">
        <v>777</v>
      </c>
      <c r="W423" s="34">
        <v>0.41666666666666652</v>
      </c>
      <c r="X423" s="25" t="s">
        <v>778</v>
      </c>
      <c r="Y423" s="24">
        <v>41.666666666666671</v>
      </c>
      <c r="Z423" s="25" t="s">
        <v>778</v>
      </c>
      <c r="AA423" s="24">
        <v>1.4210854715202004E-14</v>
      </c>
      <c r="AB423" s="35" t="s">
        <v>777</v>
      </c>
      <c r="AH423" s="36"/>
      <c r="AI423" s="37"/>
      <c r="AJ423" s="38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</row>
    <row r="424" spans="1:61" x14ac:dyDescent="0.25">
      <c r="A424" s="5">
        <v>366</v>
      </c>
      <c r="B424" s="27" t="s">
        <v>580</v>
      </c>
      <c r="C424" s="29">
        <v>7</v>
      </c>
      <c r="D424" s="21">
        <v>0</v>
      </c>
      <c r="E424" s="21">
        <v>57.142857142857139</v>
      </c>
      <c r="F424" s="21">
        <v>42.857142857142854</v>
      </c>
      <c r="G424" s="21">
        <v>0</v>
      </c>
      <c r="H424" s="22">
        <v>3.4285714285714284</v>
      </c>
      <c r="I424" s="23">
        <v>42.857142857142854</v>
      </c>
      <c r="J424" s="30">
        <v>100</v>
      </c>
      <c r="K424" s="32">
        <v>3.5</v>
      </c>
      <c r="L424" s="23">
        <v>50</v>
      </c>
      <c r="M424" s="30">
        <v>100</v>
      </c>
      <c r="N424" s="32">
        <v>3</v>
      </c>
      <c r="O424" s="23">
        <v>0</v>
      </c>
      <c r="P424" s="30">
        <v>100</v>
      </c>
      <c r="Q424" s="34">
        <v>7.1428571428571619E-2</v>
      </c>
      <c r="R424" s="25" t="s">
        <v>776</v>
      </c>
      <c r="S424" s="24">
        <v>7.1428571428571459</v>
      </c>
      <c r="T424" s="25" t="s">
        <v>776</v>
      </c>
      <c r="U424" s="24">
        <v>0</v>
      </c>
      <c r="V424" s="35" t="s">
        <v>777</v>
      </c>
      <c r="W424" s="34">
        <v>0.42857142857142838</v>
      </c>
      <c r="X424" s="25" t="s">
        <v>778</v>
      </c>
      <c r="Y424" s="24">
        <v>42.857142857142854</v>
      </c>
      <c r="Z424" s="25" t="s">
        <v>778</v>
      </c>
      <c r="AA424" s="24">
        <v>0</v>
      </c>
      <c r="AB424" s="35" t="s">
        <v>777</v>
      </c>
      <c r="AH424" s="36"/>
      <c r="AI424" s="37"/>
      <c r="AJ424" s="38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</row>
    <row r="425" spans="1:61" x14ac:dyDescent="0.25">
      <c r="A425" s="5">
        <v>367</v>
      </c>
      <c r="B425" s="27" t="s">
        <v>581</v>
      </c>
      <c r="C425" s="29">
        <v>21</v>
      </c>
      <c r="D425" s="21">
        <v>4.7619047619047619</v>
      </c>
      <c r="E425" s="21">
        <v>42.857142857142854</v>
      </c>
      <c r="F425" s="21">
        <v>47.619047619047613</v>
      </c>
      <c r="G425" s="21">
        <v>4.7619047619047619</v>
      </c>
      <c r="H425" s="22">
        <v>3.5238095238095237</v>
      </c>
      <c r="I425" s="23">
        <v>52.380952380952372</v>
      </c>
      <c r="J425" s="30">
        <v>95.238095238095227</v>
      </c>
      <c r="K425" s="32">
        <v>4</v>
      </c>
      <c r="L425" s="23">
        <v>70.588235294117652</v>
      </c>
      <c r="M425" s="30">
        <v>100</v>
      </c>
      <c r="N425" s="32">
        <v>2.9523809523809526</v>
      </c>
      <c r="O425" s="23">
        <v>19.047619047619047</v>
      </c>
      <c r="P425" s="30">
        <v>76.19047619047619</v>
      </c>
      <c r="Q425" s="34">
        <v>0.47619047619047628</v>
      </c>
      <c r="R425" s="25" t="s">
        <v>776</v>
      </c>
      <c r="S425" s="24">
        <v>18.20728291316528</v>
      </c>
      <c r="T425" s="25" t="s">
        <v>776</v>
      </c>
      <c r="U425" s="24">
        <v>4.7619047619047734</v>
      </c>
      <c r="V425" s="35" t="s">
        <v>776</v>
      </c>
      <c r="W425" s="34">
        <v>0.57142857142857117</v>
      </c>
      <c r="X425" s="25" t="s">
        <v>778</v>
      </c>
      <c r="Y425" s="24">
        <v>33.333333333333329</v>
      </c>
      <c r="Z425" s="25" t="s">
        <v>778</v>
      </c>
      <c r="AA425" s="24">
        <v>19.047619047619037</v>
      </c>
      <c r="AB425" s="35" t="s">
        <v>778</v>
      </c>
      <c r="AH425" s="36"/>
      <c r="AI425" s="37"/>
      <c r="AJ425" s="38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</row>
    <row r="426" spans="1:61" x14ac:dyDescent="0.25">
      <c r="A426" s="5">
        <v>368</v>
      </c>
      <c r="B426" s="27" t="s">
        <v>582</v>
      </c>
      <c r="C426" s="29">
        <v>14</v>
      </c>
      <c r="D426" s="21">
        <v>7.1428571428571423</v>
      </c>
      <c r="E426" s="21">
        <v>42.857142857142854</v>
      </c>
      <c r="F426" s="21">
        <v>35.714285714285715</v>
      </c>
      <c r="G426" s="21">
        <v>14.285714285714285</v>
      </c>
      <c r="H426" s="22">
        <v>3.5714285714285716</v>
      </c>
      <c r="I426" s="23">
        <v>50</v>
      </c>
      <c r="J426" s="30">
        <v>92.857142857142861</v>
      </c>
      <c r="K426" s="32">
        <v>3.8</v>
      </c>
      <c r="L426" s="23">
        <v>70</v>
      </c>
      <c r="M426" s="30">
        <v>100</v>
      </c>
      <c r="N426" s="32">
        <v>2.5263157894736841</v>
      </c>
      <c r="O426" s="23">
        <v>10.526315789473683</v>
      </c>
      <c r="P426" s="30">
        <v>42.105263157894733</v>
      </c>
      <c r="Q426" s="34">
        <v>0.2285714285714282</v>
      </c>
      <c r="R426" s="25" t="s">
        <v>776</v>
      </c>
      <c r="S426" s="24">
        <v>20</v>
      </c>
      <c r="T426" s="25" t="s">
        <v>776</v>
      </c>
      <c r="U426" s="24">
        <v>7.1428571428571388</v>
      </c>
      <c r="V426" s="35" t="s">
        <v>776</v>
      </c>
      <c r="W426" s="34">
        <v>1.0451127819548875</v>
      </c>
      <c r="X426" s="25" t="s">
        <v>778</v>
      </c>
      <c r="Y426" s="24">
        <v>39.473684210526315</v>
      </c>
      <c r="Z426" s="25" t="s">
        <v>778</v>
      </c>
      <c r="AA426" s="24">
        <v>50.751879699248128</v>
      </c>
      <c r="AB426" s="35" t="s">
        <v>778</v>
      </c>
      <c r="AH426" s="36"/>
      <c r="AI426" s="37"/>
      <c r="AJ426" s="38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</row>
    <row r="427" spans="1:61" x14ac:dyDescent="0.25">
      <c r="A427" s="11" t="s">
        <v>65</v>
      </c>
      <c r="B427" s="102"/>
      <c r="C427" s="103">
        <v>75</v>
      </c>
      <c r="D427" s="104">
        <v>2.666666666666667</v>
      </c>
      <c r="E427" s="104">
        <v>37.333333333333336</v>
      </c>
      <c r="F427" s="104">
        <v>49.333333333333336</v>
      </c>
      <c r="G427" s="104">
        <v>10.666666666666668</v>
      </c>
      <c r="H427" s="104">
        <v>3.68</v>
      </c>
      <c r="I427" s="104">
        <v>60</v>
      </c>
      <c r="J427" s="105">
        <v>97.333333333333343</v>
      </c>
      <c r="K427" s="106">
        <v>3.7966101694915255</v>
      </c>
      <c r="L427" s="104">
        <v>67.796610169491515</v>
      </c>
      <c r="M427" s="105">
        <v>100</v>
      </c>
      <c r="N427" s="106">
        <v>2.9506172839506171</v>
      </c>
      <c r="O427" s="104">
        <v>20.987654320987652</v>
      </c>
      <c r="P427" s="105">
        <v>74.074074074074076</v>
      </c>
      <c r="Q427" s="106">
        <v>0.11661016949152536</v>
      </c>
      <c r="R427" s="104" t="s">
        <v>776</v>
      </c>
      <c r="S427" s="104">
        <v>7.7966101694915153</v>
      </c>
      <c r="T427" s="104" t="s">
        <v>776</v>
      </c>
      <c r="U427" s="104">
        <v>2.6666666666666572</v>
      </c>
      <c r="V427" s="105" t="s">
        <v>776</v>
      </c>
      <c r="W427" s="106">
        <v>0.7293827160493831</v>
      </c>
      <c r="X427" s="104" t="s">
        <v>778</v>
      </c>
      <c r="Y427" s="104">
        <v>39.012345679012348</v>
      </c>
      <c r="Z427" s="104" t="s">
        <v>778</v>
      </c>
      <c r="AA427" s="104">
        <v>23.259259259259267</v>
      </c>
      <c r="AB427" s="105" t="s">
        <v>778</v>
      </c>
      <c r="AH427" s="36"/>
      <c r="AI427" s="37"/>
      <c r="AJ427" s="38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</row>
    <row r="428" spans="1:61" x14ac:dyDescent="0.25">
      <c r="A428" s="5">
        <v>369</v>
      </c>
      <c r="B428" s="27" t="s">
        <v>583</v>
      </c>
      <c r="C428" s="29">
        <v>8</v>
      </c>
      <c r="D428" s="21">
        <v>0</v>
      </c>
      <c r="E428" s="21">
        <v>62.5</v>
      </c>
      <c r="F428" s="21">
        <v>37.5</v>
      </c>
      <c r="G428" s="21">
        <v>0</v>
      </c>
      <c r="H428" s="22">
        <v>3.375</v>
      </c>
      <c r="I428" s="23">
        <v>37.5</v>
      </c>
      <c r="J428" s="30">
        <v>100</v>
      </c>
      <c r="K428" s="32">
        <v>3.25</v>
      </c>
      <c r="L428" s="23">
        <v>25</v>
      </c>
      <c r="M428" s="30">
        <v>100</v>
      </c>
      <c r="N428" s="32" t="s">
        <v>775</v>
      </c>
      <c r="O428" s="23" t="s">
        <v>775</v>
      </c>
      <c r="P428" s="30" t="s">
        <v>775</v>
      </c>
      <c r="Q428" s="34">
        <v>0.125</v>
      </c>
      <c r="R428" s="25" t="s">
        <v>778</v>
      </c>
      <c r="S428" s="24">
        <v>12.5</v>
      </c>
      <c r="T428" s="25" t="s">
        <v>778</v>
      </c>
      <c r="U428" s="24">
        <v>0</v>
      </c>
      <c r="V428" s="35" t="s">
        <v>777</v>
      </c>
      <c r="W428" s="34" t="s">
        <v>775</v>
      </c>
      <c r="X428" s="25" t="s">
        <v>775</v>
      </c>
      <c r="Y428" s="24" t="s">
        <v>775</v>
      </c>
      <c r="Z428" s="25" t="s">
        <v>775</v>
      </c>
      <c r="AA428" s="24" t="s">
        <v>775</v>
      </c>
      <c r="AB428" s="35" t="s">
        <v>775</v>
      </c>
      <c r="AH428" s="36"/>
      <c r="AI428" s="37"/>
      <c r="AJ428" s="38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</row>
    <row r="429" spans="1:61" x14ac:dyDescent="0.25">
      <c r="A429" s="5">
        <v>370</v>
      </c>
      <c r="B429" s="27" t="s">
        <v>584</v>
      </c>
      <c r="C429" s="29">
        <v>10</v>
      </c>
      <c r="D429" s="21">
        <v>0</v>
      </c>
      <c r="E429" s="21">
        <v>50</v>
      </c>
      <c r="F429" s="21">
        <v>50</v>
      </c>
      <c r="G429" s="21">
        <v>0</v>
      </c>
      <c r="H429" s="22">
        <v>3.5</v>
      </c>
      <c r="I429" s="23">
        <v>50</v>
      </c>
      <c r="J429" s="30">
        <v>100</v>
      </c>
      <c r="K429" s="32">
        <v>3.5</v>
      </c>
      <c r="L429" s="23">
        <v>40</v>
      </c>
      <c r="M429" s="30">
        <v>100</v>
      </c>
      <c r="N429" s="32">
        <v>4</v>
      </c>
      <c r="O429" s="23">
        <v>75</v>
      </c>
      <c r="P429" s="30">
        <v>100</v>
      </c>
      <c r="Q429" s="34">
        <v>0</v>
      </c>
      <c r="R429" s="25" t="s">
        <v>777</v>
      </c>
      <c r="S429" s="24">
        <v>10</v>
      </c>
      <c r="T429" s="25" t="s">
        <v>778</v>
      </c>
      <c r="U429" s="24">
        <v>0</v>
      </c>
      <c r="V429" s="35" t="s">
        <v>777</v>
      </c>
      <c r="W429" s="34">
        <v>0.5</v>
      </c>
      <c r="X429" s="25" t="s">
        <v>776</v>
      </c>
      <c r="Y429" s="24">
        <v>25</v>
      </c>
      <c r="Z429" s="25" t="s">
        <v>776</v>
      </c>
      <c r="AA429" s="24">
        <v>0</v>
      </c>
      <c r="AB429" s="35" t="s">
        <v>777</v>
      </c>
      <c r="AH429" s="36"/>
      <c r="AI429" s="37"/>
      <c r="AJ429" s="38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</row>
    <row r="430" spans="1:61" x14ac:dyDescent="0.25">
      <c r="A430" s="5">
        <v>371</v>
      </c>
      <c r="B430" s="27" t="s">
        <v>585</v>
      </c>
      <c r="C430" s="29">
        <v>9</v>
      </c>
      <c r="D430" s="21">
        <v>0</v>
      </c>
      <c r="E430" s="21">
        <v>44.444444444444443</v>
      </c>
      <c r="F430" s="21">
        <v>55.555555555555557</v>
      </c>
      <c r="G430" s="21">
        <v>0</v>
      </c>
      <c r="H430" s="22">
        <v>3.5555555555555554</v>
      </c>
      <c r="I430" s="23">
        <v>55.555555555555557</v>
      </c>
      <c r="J430" s="30">
        <v>100</v>
      </c>
      <c r="K430" s="32">
        <v>4</v>
      </c>
      <c r="L430" s="23">
        <v>85.714285714285722</v>
      </c>
      <c r="M430" s="30">
        <v>100</v>
      </c>
      <c r="N430" s="32">
        <v>4</v>
      </c>
      <c r="O430" s="23">
        <v>100</v>
      </c>
      <c r="P430" s="30">
        <v>100</v>
      </c>
      <c r="Q430" s="34">
        <v>0.44444444444444464</v>
      </c>
      <c r="R430" s="25" t="s">
        <v>776</v>
      </c>
      <c r="S430" s="24">
        <v>30.158730158730165</v>
      </c>
      <c r="T430" s="25" t="s">
        <v>776</v>
      </c>
      <c r="U430" s="24">
        <v>0</v>
      </c>
      <c r="V430" s="35" t="s">
        <v>777</v>
      </c>
      <c r="W430" s="34">
        <v>0.44444444444444464</v>
      </c>
      <c r="X430" s="25" t="s">
        <v>776</v>
      </c>
      <c r="Y430" s="24">
        <v>44.444444444444443</v>
      </c>
      <c r="Z430" s="25" t="s">
        <v>776</v>
      </c>
      <c r="AA430" s="24">
        <v>0</v>
      </c>
      <c r="AB430" s="35" t="s">
        <v>777</v>
      </c>
      <c r="AH430" s="36"/>
      <c r="AI430" s="37"/>
      <c r="AJ430" s="38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</row>
    <row r="431" spans="1:61" x14ac:dyDescent="0.25">
      <c r="A431" s="5">
        <v>372</v>
      </c>
      <c r="B431" s="27" t="s">
        <v>586</v>
      </c>
      <c r="C431" s="29">
        <v>14</v>
      </c>
      <c r="D431" s="21">
        <v>0</v>
      </c>
      <c r="E431" s="21">
        <v>50</v>
      </c>
      <c r="F431" s="21">
        <v>21.428571428571427</v>
      </c>
      <c r="G431" s="21">
        <v>28.571428571428569</v>
      </c>
      <c r="H431" s="22">
        <v>3.7857142857142856</v>
      </c>
      <c r="I431" s="23">
        <v>50</v>
      </c>
      <c r="J431" s="30">
        <v>100</v>
      </c>
      <c r="K431" s="32">
        <v>3.2</v>
      </c>
      <c r="L431" s="23">
        <v>20</v>
      </c>
      <c r="M431" s="30">
        <v>90</v>
      </c>
      <c r="N431" s="32">
        <v>4.333333333333333</v>
      </c>
      <c r="O431" s="23">
        <v>83.333333333333329</v>
      </c>
      <c r="P431" s="30">
        <v>100</v>
      </c>
      <c r="Q431" s="34">
        <v>0.58571428571428541</v>
      </c>
      <c r="R431" s="25" t="s">
        <v>778</v>
      </c>
      <c r="S431" s="24">
        <v>30</v>
      </c>
      <c r="T431" s="25" t="s">
        <v>778</v>
      </c>
      <c r="U431" s="24">
        <v>10</v>
      </c>
      <c r="V431" s="35" t="s">
        <v>778</v>
      </c>
      <c r="W431" s="34">
        <v>0.54761904761904745</v>
      </c>
      <c r="X431" s="25" t="s">
        <v>776</v>
      </c>
      <c r="Y431" s="24">
        <v>33.333333333333329</v>
      </c>
      <c r="Z431" s="25" t="s">
        <v>776</v>
      </c>
      <c r="AA431" s="24">
        <v>0</v>
      </c>
      <c r="AB431" s="35" t="s">
        <v>777</v>
      </c>
      <c r="AH431" s="36"/>
      <c r="AI431" s="37"/>
      <c r="AJ431" s="38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</row>
    <row r="432" spans="1:61" x14ac:dyDescent="0.25">
      <c r="A432" s="5">
        <v>373</v>
      </c>
      <c r="B432" s="27" t="s">
        <v>587</v>
      </c>
      <c r="C432" s="29">
        <v>3</v>
      </c>
      <c r="D432" s="21">
        <v>0</v>
      </c>
      <c r="E432" s="21">
        <v>66.666666666666657</v>
      </c>
      <c r="F432" s="21">
        <v>33.333333333333329</v>
      </c>
      <c r="G432" s="21">
        <v>0</v>
      </c>
      <c r="H432" s="22">
        <v>3.3333333333333335</v>
      </c>
      <c r="I432" s="23">
        <v>33.333333333333329</v>
      </c>
      <c r="J432" s="30">
        <v>99.999999999999986</v>
      </c>
      <c r="K432" s="32">
        <v>2.4</v>
      </c>
      <c r="L432" s="23">
        <v>0</v>
      </c>
      <c r="M432" s="30">
        <v>40</v>
      </c>
      <c r="N432" s="32">
        <v>3.75</v>
      </c>
      <c r="O432" s="23">
        <v>50</v>
      </c>
      <c r="P432" s="30">
        <v>100</v>
      </c>
      <c r="Q432" s="34">
        <v>0.93333333333333357</v>
      </c>
      <c r="R432" s="25" t="s">
        <v>778</v>
      </c>
      <c r="S432" s="24">
        <v>33.333333333333329</v>
      </c>
      <c r="T432" s="25" t="s">
        <v>778</v>
      </c>
      <c r="U432" s="24">
        <v>59.999999999999986</v>
      </c>
      <c r="V432" s="35" t="s">
        <v>778</v>
      </c>
      <c r="W432" s="34">
        <v>0.41666666666666652</v>
      </c>
      <c r="X432" s="25" t="s">
        <v>776</v>
      </c>
      <c r="Y432" s="24">
        <v>16.666666666666671</v>
      </c>
      <c r="Z432" s="25" t="s">
        <v>776</v>
      </c>
      <c r="AA432" s="24">
        <v>1.4210854715202004E-14</v>
      </c>
      <c r="AB432" s="35" t="s">
        <v>777</v>
      </c>
      <c r="AH432" s="36"/>
      <c r="AI432" s="37"/>
      <c r="AJ432" s="38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</row>
    <row r="433" spans="1:61" x14ac:dyDescent="0.25">
      <c r="A433" s="5">
        <v>374</v>
      </c>
      <c r="B433" s="27" t="s">
        <v>588</v>
      </c>
      <c r="C433" s="29">
        <v>7</v>
      </c>
      <c r="D433" s="21">
        <v>0</v>
      </c>
      <c r="E433" s="21">
        <v>28.571428571428569</v>
      </c>
      <c r="F433" s="21">
        <v>71.428571428571431</v>
      </c>
      <c r="G433" s="21">
        <v>0</v>
      </c>
      <c r="H433" s="22">
        <v>3.7142857142857144</v>
      </c>
      <c r="I433" s="23">
        <v>71.428571428571431</v>
      </c>
      <c r="J433" s="30">
        <v>100</v>
      </c>
      <c r="K433" s="32">
        <v>3.2</v>
      </c>
      <c r="L433" s="23">
        <v>20</v>
      </c>
      <c r="M433" s="30">
        <v>100</v>
      </c>
      <c r="N433" s="32">
        <v>2.6666666666666665</v>
      </c>
      <c r="O433" s="23">
        <v>0</v>
      </c>
      <c r="P433" s="30">
        <v>66.666666666666657</v>
      </c>
      <c r="Q433" s="34">
        <v>0.51428571428571423</v>
      </c>
      <c r="R433" s="25" t="s">
        <v>778</v>
      </c>
      <c r="S433" s="24">
        <v>51.428571428571431</v>
      </c>
      <c r="T433" s="25" t="s">
        <v>778</v>
      </c>
      <c r="U433" s="24">
        <v>0</v>
      </c>
      <c r="V433" s="35" t="s">
        <v>777</v>
      </c>
      <c r="W433" s="34">
        <v>1.0476190476190479</v>
      </c>
      <c r="X433" s="25" t="s">
        <v>778</v>
      </c>
      <c r="Y433" s="24">
        <v>71.428571428571431</v>
      </c>
      <c r="Z433" s="25" t="s">
        <v>778</v>
      </c>
      <c r="AA433" s="24">
        <v>33.333333333333343</v>
      </c>
      <c r="AB433" s="35" t="s">
        <v>778</v>
      </c>
      <c r="AH433" s="36"/>
      <c r="AI433" s="37"/>
      <c r="AJ433" s="38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</row>
    <row r="434" spans="1:61" x14ac:dyDescent="0.25">
      <c r="A434" s="5">
        <v>375</v>
      </c>
      <c r="B434" s="27" t="s">
        <v>589</v>
      </c>
      <c r="C434" s="29">
        <v>6</v>
      </c>
      <c r="D434" s="21">
        <v>33.333333333333329</v>
      </c>
      <c r="E434" s="21">
        <v>66.666666666666657</v>
      </c>
      <c r="F434" s="21">
        <v>0</v>
      </c>
      <c r="G434" s="21">
        <v>0</v>
      </c>
      <c r="H434" s="22">
        <v>2.6666666666666665</v>
      </c>
      <c r="I434" s="23">
        <v>0</v>
      </c>
      <c r="J434" s="30">
        <v>66.666666666666657</v>
      </c>
      <c r="K434" s="32">
        <v>3</v>
      </c>
      <c r="L434" s="23">
        <v>0</v>
      </c>
      <c r="M434" s="30">
        <v>100</v>
      </c>
      <c r="N434" s="32">
        <v>2.3333333333333335</v>
      </c>
      <c r="O434" s="23">
        <v>0</v>
      </c>
      <c r="P434" s="30">
        <v>33.333333333333329</v>
      </c>
      <c r="Q434" s="34">
        <v>0.33333333333333348</v>
      </c>
      <c r="R434" s="25" t="s">
        <v>776</v>
      </c>
      <c r="S434" s="24">
        <v>0</v>
      </c>
      <c r="T434" s="25" t="s">
        <v>777</v>
      </c>
      <c r="U434" s="24">
        <v>33.333333333333343</v>
      </c>
      <c r="V434" s="35" t="s">
        <v>776</v>
      </c>
      <c r="W434" s="34">
        <v>0.33333333333333304</v>
      </c>
      <c r="X434" s="25" t="s">
        <v>778</v>
      </c>
      <c r="Y434" s="24">
        <v>0</v>
      </c>
      <c r="Z434" s="25" t="s">
        <v>777</v>
      </c>
      <c r="AA434" s="24">
        <v>33.333333333333329</v>
      </c>
      <c r="AB434" s="35" t="s">
        <v>778</v>
      </c>
      <c r="AH434" s="36"/>
      <c r="AI434" s="37"/>
      <c r="AJ434" s="38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</row>
    <row r="435" spans="1:61" x14ac:dyDescent="0.25">
      <c r="A435" s="5">
        <v>376</v>
      </c>
      <c r="B435" s="27" t="s">
        <v>590</v>
      </c>
      <c r="C435" s="29">
        <v>22</v>
      </c>
      <c r="D435" s="21">
        <v>4.5454545454545459</v>
      </c>
      <c r="E435" s="21">
        <v>54.54545454545454</v>
      </c>
      <c r="F435" s="21">
        <v>31.818181818181817</v>
      </c>
      <c r="G435" s="21">
        <v>9.0909090909090917</v>
      </c>
      <c r="H435" s="22">
        <v>3.4545454545454546</v>
      </c>
      <c r="I435" s="23">
        <v>40.909090909090907</v>
      </c>
      <c r="J435" s="30">
        <v>95.454545454545453</v>
      </c>
      <c r="K435" s="32">
        <v>3.2666666666666666</v>
      </c>
      <c r="L435" s="23">
        <v>33.333333333333336</v>
      </c>
      <c r="M435" s="30">
        <v>86.666666666666671</v>
      </c>
      <c r="N435" s="32">
        <v>3.2</v>
      </c>
      <c r="O435" s="23">
        <v>25</v>
      </c>
      <c r="P435" s="30">
        <v>95</v>
      </c>
      <c r="Q435" s="34">
        <v>0.18787878787878798</v>
      </c>
      <c r="R435" s="25" t="s">
        <v>778</v>
      </c>
      <c r="S435" s="24">
        <v>7.5757575757575708</v>
      </c>
      <c r="T435" s="25" t="s">
        <v>778</v>
      </c>
      <c r="U435" s="24">
        <v>8.7878787878787818</v>
      </c>
      <c r="V435" s="35" t="s">
        <v>778</v>
      </c>
      <c r="W435" s="34">
        <v>0.25454545454545441</v>
      </c>
      <c r="X435" s="25" t="s">
        <v>778</v>
      </c>
      <c r="Y435" s="24">
        <v>15.909090909090907</v>
      </c>
      <c r="Z435" s="25" t="s">
        <v>778</v>
      </c>
      <c r="AA435" s="24">
        <v>0.45454545454545325</v>
      </c>
      <c r="AB435" s="35" t="s">
        <v>778</v>
      </c>
      <c r="AH435" s="36"/>
      <c r="AI435" s="37"/>
      <c r="AJ435" s="38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</row>
    <row r="436" spans="1:61" x14ac:dyDescent="0.25">
      <c r="A436" s="5">
        <v>377</v>
      </c>
      <c r="B436" s="27" t="s">
        <v>591</v>
      </c>
      <c r="C436" s="29">
        <v>16</v>
      </c>
      <c r="D436" s="21">
        <v>6.25</v>
      </c>
      <c r="E436" s="21">
        <v>18.75</v>
      </c>
      <c r="F436" s="21">
        <v>56.25</v>
      </c>
      <c r="G436" s="21">
        <v>18.75</v>
      </c>
      <c r="H436" s="22">
        <v>3.875</v>
      </c>
      <c r="I436" s="23">
        <v>75</v>
      </c>
      <c r="J436" s="30">
        <v>93.75</v>
      </c>
      <c r="K436" s="32">
        <v>3.5</v>
      </c>
      <c r="L436" s="23">
        <v>50</v>
      </c>
      <c r="M436" s="30">
        <v>100</v>
      </c>
      <c r="N436" s="32">
        <v>2.8</v>
      </c>
      <c r="O436" s="23">
        <v>15</v>
      </c>
      <c r="P436" s="30">
        <v>65</v>
      </c>
      <c r="Q436" s="34">
        <v>0.375</v>
      </c>
      <c r="R436" s="25" t="s">
        <v>778</v>
      </c>
      <c r="S436" s="24">
        <v>25</v>
      </c>
      <c r="T436" s="25" t="s">
        <v>778</v>
      </c>
      <c r="U436" s="24">
        <v>6.25</v>
      </c>
      <c r="V436" s="35" t="s">
        <v>776</v>
      </c>
      <c r="W436" s="34">
        <v>1.0750000000000002</v>
      </c>
      <c r="X436" s="25" t="s">
        <v>778</v>
      </c>
      <c r="Y436" s="24">
        <v>60</v>
      </c>
      <c r="Z436" s="25" t="s">
        <v>778</v>
      </c>
      <c r="AA436" s="24">
        <v>28.75</v>
      </c>
      <c r="AB436" s="35" t="s">
        <v>778</v>
      </c>
      <c r="AH436" s="36"/>
      <c r="AI436" s="37"/>
      <c r="AJ436" s="38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</row>
    <row r="437" spans="1:61" x14ac:dyDescent="0.25">
      <c r="A437" s="11" t="s">
        <v>66</v>
      </c>
      <c r="B437" s="102"/>
      <c r="C437" s="103">
        <v>95</v>
      </c>
      <c r="D437" s="104">
        <v>4.2105263157894735</v>
      </c>
      <c r="E437" s="104">
        <v>46.315789473684212</v>
      </c>
      <c r="F437" s="104">
        <v>40</v>
      </c>
      <c r="G437" s="104">
        <v>9.4736842105263168</v>
      </c>
      <c r="H437" s="104">
        <v>3.5473684210526315</v>
      </c>
      <c r="I437" s="104">
        <v>49.473684210526315</v>
      </c>
      <c r="J437" s="105">
        <v>95.789473684210535</v>
      </c>
      <c r="K437" s="106">
        <v>3.3580246913580245</v>
      </c>
      <c r="L437" s="104">
        <v>38.271604938271601</v>
      </c>
      <c r="M437" s="105">
        <v>92.592592592592581</v>
      </c>
      <c r="N437" s="106">
        <v>3.2571428571428571</v>
      </c>
      <c r="O437" s="104">
        <v>34.285714285714285</v>
      </c>
      <c r="P437" s="105">
        <v>82.857142857142847</v>
      </c>
      <c r="Q437" s="106">
        <v>0.189343729694607</v>
      </c>
      <c r="R437" s="104" t="s">
        <v>778</v>
      </c>
      <c r="S437" s="104">
        <v>11.202079272254714</v>
      </c>
      <c r="T437" s="104" t="s">
        <v>778</v>
      </c>
      <c r="U437" s="104">
        <v>3.1968810916179535</v>
      </c>
      <c r="V437" s="105" t="s">
        <v>778</v>
      </c>
      <c r="W437" s="106">
        <v>0.29022556390977439</v>
      </c>
      <c r="X437" s="104" t="s">
        <v>778</v>
      </c>
      <c r="Y437" s="104">
        <v>15.18796992481203</v>
      </c>
      <c r="Z437" s="104" t="s">
        <v>778</v>
      </c>
      <c r="AA437" s="104">
        <v>12.932330827067688</v>
      </c>
      <c r="AB437" s="105" t="s">
        <v>778</v>
      </c>
      <c r="AH437" s="36"/>
      <c r="AI437" s="37"/>
      <c r="AJ437" s="38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</row>
    <row r="438" spans="1:61" x14ac:dyDescent="0.25">
      <c r="A438" s="5">
        <v>378</v>
      </c>
      <c r="B438" s="27" t="s">
        <v>431</v>
      </c>
      <c r="C438" s="29">
        <v>2</v>
      </c>
      <c r="D438" s="21">
        <v>0</v>
      </c>
      <c r="E438" s="21">
        <v>0</v>
      </c>
      <c r="F438" s="21">
        <v>100</v>
      </c>
      <c r="G438" s="21">
        <v>0</v>
      </c>
      <c r="H438" s="22">
        <v>4</v>
      </c>
      <c r="I438" s="23">
        <v>100</v>
      </c>
      <c r="J438" s="30">
        <v>100</v>
      </c>
      <c r="K438" s="32">
        <v>4</v>
      </c>
      <c r="L438" s="23">
        <v>85.714285714285722</v>
      </c>
      <c r="M438" s="30">
        <v>100</v>
      </c>
      <c r="N438" s="32">
        <v>2.5555555555555554</v>
      </c>
      <c r="O438" s="23">
        <v>0</v>
      </c>
      <c r="P438" s="30">
        <v>55.555555555555557</v>
      </c>
      <c r="Q438" s="34">
        <v>0</v>
      </c>
      <c r="R438" s="25" t="s">
        <v>777</v>
      </c>
      <c r="S438" s="24">
        <v>14.285714285714278</v>
      </c>
      <c r="T438" s="25" t="s">
        <v>778</v>
      </c>
      <c r="U438" s="24">
        <v>0</v>
      </c>
      <c r="V438" s="35" t="s">
        <v>777</v>
      </c>
      <c r="W438" s="34">
        <v>1.4444444444444446</v>
      </c>
      <c r="X438" s="25" t="s">
        <v>778</v>
      </c>
      <c r="Y438" s="24">
        <v>100</v>
      </c>
      <c r="Z438" s="25" t="s">
        <v>778</v>
      </c>
      <c r="AA438" s="24">
        <v>44.444444444444443</v>
      </c>
      <c r="AB438" s="35" t="s">
        <v>778</v>
      </c>
      <c r="AH438" s="36"/>
      <c r="AI438" s="37"/>
      <c r="AJ438" s="38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</row>
    <row r="439" spans="1:61" x14ac:dyDescent="0.25">
      <c r="A439" s="5">
        <v>379</v>
      </c>
      <c r="B439" s="27" t="s">
        <v>592</v>
      </c>
      <c r="C439" s="29">
        <v>8</v>
      </c>
      <c r="D439" s="21">
        <v>0</v>
      </c>
      <c r="E439" s="21">
        <v>37.5</v>
      </c>
      <c r="F439" s="21">
        <v>62.5</v>
      </c>
      <c r="G439" s="21">
        <v>0</v>
      </c>
      <c r="H439" s="22">
        <v>3.625</v>
      </c>
      <c r="I439" s="23">
        <v>62.5</v>
      </c>
      <c r="J439" s="30">
        <v>100</v>
      </c>
      <c r="K439" s="32">
        <v>3.5555555555555554</v>
      </c>
      <c r="L439" s="23">
        <v>55.555555555555557</v>
      </c>
      <c r="M439" s="30">
        <v>100</v>
      </c>
      <c r="N439" s="32">
        <v>3</v>
      </c>
      <c r="O439" s="23">
        <v>0</v>
      </c>
      <c r="P439" s="30">
        <v>100</v>
      </c>
      <c r="Q439" s="34">
        <v>6.9444444444444642E-2</v>
      </c>
      <c r="R439" s="25" t="s">
        <v>778</v>
      </c>
      <c r="S439" s="24">
        <v>6.9444444444444429</v>
      </c>
      <c r="T439" s="25" t="s">
        <v>778</v>
      </c>
      <c r="U439" s="24">
        <v>0</v>
      </c>
      <c r="V439" s="35" t="s">
        <v>777</v>
      </c>
      <c r="W439" s="34">
        <v>0.625</v>
      </c>
      <c r="X439" s="25" t="s">
        <v>778</v>
      </c>
      <c r="Y439" s="24">
        <v>62.5</v>
      </c>
      <c r="Z439" s="25" t="s">
        <v>778</v>
      </c>
      <c r="AA439" s="24">
        <v>0</v>
      </c>
      <c r="AB439" s="35" t="s">
        <v>777</v>
      </c>
      <c r="AH439" s="36"/>
      <c r="AI439" s="37"/>
      <c r="AJ439" s="38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</row>
    <row r="440" spans="1:61" x14ac:dyDescent="0.25">
      <c r="A440" s="5">
        <v>380</v>
      </c>
      <c r="B440" s="27" t="s">
        <v>593</v>
      </c>
      <c r="C440" s="29">
        <v>3</v>
      </c>
      <c r="D440" s="21">
        <v>0</v>
      </c>
      <c r="E440" s="21">
        <v>33.333333333333329</v>
      </c>
      <c r="F440" s="21">
        <v>66.666666666666657</v>
      </c>
      <c r="G440" s="21">
        <v>0</v>
      </c>
      <c r="H440" s="22">
        <v>3.6666666666666665</v>
      </c>
      <c r="I440" s="23">
        <v>66.666666666666657</v>
      </c>
      <c r="J440" s="30">
        <v>99.999999999999986</v>
      </c>
      <c r="K440" s="32">
        <v>4.166666666666667</v>
      </c>
      <c r="L440" s="23">
        <v>100</v>
      </c>
      <c r="M440" s="30">
        <v>100</v>
      </c>
      <c r="N440" s="32">
        <v>3.0833333333333335</v>
      </c>
      <c r="O440" s="23">
        <v>16.666666666666664</v>
      </c>
      <c r="P440" s="30">
        <v>91.666666666666657</v>
      </c>
      <c r="Q440" s="34">
        <v>0.50000000000000044</v>
      </c>
      <c r="R440" s="25" t="s">
        <v>776</v>
      </c>
      <c r="S440" s="24">
        <v>33.333333333333343</v>
      </c>
      <c r="T440" s="25" t="s">
        <v>776</v>
      </c>
      <c r="U440" s="24">
        <v>1.4210854715202004E-14</v>
      </c>
      <c r="V440" s="35" t="s">
        <v>777</v>
      </c>
      <c r="W440" s="34">
        <v>0.58333333333333304</v>
      </c>
      <c r="X440" s="25" t="s">
        <v>778</v>
      </c>
      <c r="Y440" s="24">
        <v>49.999999999999993</v>
      </c>
      <c r="Z440" s="25" t="s">
        <v>778</v>
      </c>
      <c r="AA440" s="24">
        <v>8.3333333333333286</v>
      </c>
      <c r="AB440" s="35" t="s">
        <v>778</v>
      </c>
      <c r="AH440" s="36"/>
      <c r="AI440" s="37"/>
      <c r="AJ440" s="38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</row>
    <row r="441" spans="1:61" x14ac:dyDescent="0.25">
      <c r="A441" s="5">
        <v>381</v>
      </c>
      <c r="B441" s="27" t="s">
        <v>365</v>
      </c>
      <c r="C441" s="29">
        <v>9</v>
      </c>
      <c r="D441" s="21">
        <v>0</v>
      </c>
      <c r="E441" s="21">
        <v>44.444444444444443</v>
      </c>
      <c r="F441" s="21">
        <v>44.444444444444443</v>
      </c>
      <c r="G441" s="21">
        <v>11.111111111111111</v>
      </c>
      <c r="H441" s="22">
        <v>3.6666666666666665</v>
      </c>
      <c r="I441" s="23">
        <v>55.555555555555557</v>
      </c>
      <c r="J441" s="30">
        <v>100</v>
      </c>
      <c r="K441" s="32">
        <v>3.8888888888888888</v>
      </c>
      <c r="L441" s="23">
        <v>88.888888888888886</v>
      </c>
      <c r="M441" s="30">
        <v>100</v>
      </c>
      <c r="N441" s="32">
        <v>2.5</v>
      </c>
      <c r="O441" s="23">
        <v>0</v>
      </c>
      <c r="P441" s="30">
        <v>50</v>
      </c>
      <c r="Q441" s="34">
        <v>0.22222222222222232</v>
      </c>
      <c r="R441" s="25" t="s">
        <v>776</v>
      </c>
      <c r="S441" s="24">
        <v>33.333333333333329</v>
      </c>
      <c r="T441" s="25" t="s">
        <v>776</v>
      </c>
      <c r="U441" s="24">
        <v>0</v>
      </c>
      <c r="V441" s="35" t="s">
        <v>777</v>
      </c>
      <c r="W441" s="34">
        <v>1.1666666666666665</v>
      </c>
      <c r="X441" s="25" t="s">
        <v>778</v>
      </c>
      <c r="Y441" s="24">
        <v>55.555555555555557</v>
      </c>
      <c r="Z441" s="25" t="s">
        <v>778</v>
      </c>
      <c r="AA441" s="24">
        <v>50</v>
      </c>
      <c r="AB441" s="35" t="s">
        <v>778</v>
      </c>
      <c r="AH441" s="36"/>
      <c r="AI441" s="37"/>
      <c r="AJ441" s="38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</row>
    <row r="442" spans="1:61" x14ac:dyDescent="0.25">
      <c r="A442" s="5">
        <v>382</v>
      </c>
      <c r="B442" s="27" t="s">
        <v>594</v>
      </c>
      <c r="C442" s="29">
        <v>6</v>
      </c>
      <c r="D442" s="21">
        <v>0</v>
      </c>
      <c r="E442" s="21">
        <v>16.666666666666664</v>
      </c>
      <c r="F442" s="21">
        <v>50</v>
      </c>
      <c r="G442" s="21">
        <v>33.333333333333329</v>
      </c>
      <c r="H442" s="22">
        <v>4.166666666666667</v>
      </c>
      <c r="I442" s="23">
        <v>83.333333333333329</v>
      </c>
      <c r="J442" s="30">
        <v>99.999999999999986</v>
      </c>
      <c r="K442" s="32">
        <v>3.5</v>
      </c>
      <c r="L442" s="23">
        <v>50</v>
      </c>
      <c r="M442" s="30">
        <v>100</v>
      </c>
      <c r="N442" s="32">
        <v>3</v>
      </c>
      <c r="O442" s="23">
        <v>0</v>
      </c>
      <c r="P442" s="30">
        <v>100</v>
      </c>
      <c r="Q442" s="34">
        <v>0.66666666666666696</v>
      </c>
      <c r="R442" s="25" t="s">
        <v>778</v>
      </c>
      <c r="S442" s="24">
        <v>33.333333333333329</v>
      </c>
      <c r="T442" s="25" t="s">
        <v>778</v>
      </c>
      <c r="U442" s="24">
        <v>1.4210854715202004E-14</v>
      </c>
      <c r="V442" s="35" t="s">
        <v>777</v>
      </c>
      <c r="W442" s="34">
        <v>1.166666666666667</v>
      </c>
      <c r="X442" s="25" t="s">
        <v>778</v>
      </c>
      <c r="Y442" s="24">
        <v>83.333333333333329</v>
      </c>
      <c r="Z442" s="25" t="s">
        <v>778</v>
      </c>
      <c r="AA442" s="24">
        <v>1.4210854715202004E-14</v>
      </c>
      <c r="AB442" s="35" t="s">
        <v>777</v>
      </c>
      <c r="AH442" s="36"/>
      <c r="AI442" s="37"/>
      <c r="AJ442" s="38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</row>
    <row r="443" spans="1:61" x14ac:dyDescent="0.25">
      <c r="A443" s="5">
        <v>383</v>
      </c>
      <c r="B443" s="27" t="s">
        <v>595</v>
      </c>
      <c r="C443" s="29">
        <v>5</v>
      </c>
      <c r="D443" s="21">
        <v>0</v>
      </c>
      <c r="E443" s="21">
        <v>60</v>
      </c>
      <c r="F443" s="21">
        <v>40</v>
      </c>
      <c r="G443" s="21">
        <v>0</v>
      </c>
      <c r="H443" s="22">
        <v>3.4</v>
      </c>
      <c r="I443" s="23">
        <v>40</v>
      </c>
      <c r="J443" s="30">
        <v>100</v>
      </c>
      <c r="K443" s="32" t="s">
        <v>775</v>
      </c>
      <c r="L443" s="23" t="s">
        <v>775</v>
      </c>
      <c r="M443" s="30" t="s">
        <v>775</v>
      </c>
      <c r="N443" s="32">
        <v>3</v>
      </c>
      <c r="O443" s="23">
        <v>0</v>
      </c>
      <c r="P443" s="30">
        <v>100</v>
      </c>
      <c r="Q443" s="34" t="s">
        <v>775</v>
      </c>
      <c r="R443" s="25" t="s">
        <v>775</v>
      </c>
      <c r="S443" s="24" t="s">
        <v>775</v>
      </c>
      <c r="T443" s="25" t="s">
        <v>775</v>
      </c>
      <c r="U443" s="24" t="s">
        <v>775</v>
      </c>
      <c r="V443" s="35" t="s">
        <v>775</v>
      </c>
      <c r="W443" s="34">
        <v>0.39999999999999991</v>
      </c>
      <c r="X443" s="25" t="s">
        <v>778</v>
      </c>
      <c r="Y443" s="24">
        <v>40</v>
      </c>
      <c r="Z443" s="25" t="s">
        <v>778</v>
      </c>
      <c r="AA443" s="24">
        <v>0</v>
      </c>
      <c r="AB443" s="35" t="s">
        <v>777</v>
      </c>
      <c r="AH443" s="36"/>
      <c r="AI443" s="37"/>
      <c r="AJ443" s="38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</row>
    <row r="444" spans="1:61" x14ac:dyDescent="0.25">
      <c r="A444" s="5">
        <v>384</v>
      </c>
      <c r="B444" s="27" t="s">
        <v>596</v>
      </c>
      <c r="C444" s="29">
        <v>6</v>
      </c>
      <c r="D444" s="21">
        <v>0</v>
      </c>
      <c r="E444" s="21">
        <v>66.666666666666657</v>
      </c>
      <c r="F444" s="21">
        <v>33.333333333333329</v>
      </c>
      <c r="G444" s="21">
        <v>0</v>
      </c>
      <c r="H444" s="22">
        <v>3.3333333333333335</v>
      </c>
      <c r="I444" s="23">
        <v>33.333333333333329</v>
      </c>
      <c r="J444" s="30">
        <v>99.999999999999986</v>
      </c>
      <c r="K444" s="32">
        <v>3.4</v>
      </c>
      <c r="L444" s="23">
        <v>40</v>
      </c>
      <c r="M444" s="30">
        <v>100</v>
      </c>
      <c r="N444" s="32">
        <v>3.1</v>
      </c>
      <c r="O444" s="23">
        <v>10</v>
      </c>
      <c r="P444" s="30">
        <v>100</v>
      </c>
      <c r="Q444" s="34">
        <v>6.666666666666643E-2</v>
      </c>
      <c r="R444" s="25" t="s">
        <v>776</v>
      </c>
      <c r="S444" s="24">
        <v>6.6666666666666714</v>
      </c>
      <c r="T444" s="25" t="s">
        <v>776</v>
      </c>
      <c r="U444" s="24">
        <v>1.4210854715202004E-14</v>
      </c>
      <c r="V444" s="35" t="s">
        <v>777</v>
      </c>
      <c r="W444" s="34">
        <v>0.23333333333333339</v>
      </c>
      <c r="X444" s="25" t="s">
        <v>778</v>
      </c>
      <c r="Y444" s="24">
        <v>23.333333333333329</v>
      </c>
      <c r="Z444" s="25" t="s">
        <v>778</v>
      </c>
      <c r="AA444" s="24">
        <v>1.4210854715202004E-14</v>
      </c>
      <c r="AB444" s="35" t="s">
        <v>777</v>
      </c>
      <c r="AH444" s="36"/>
      <c r="AI444" s="37"/>
      <c r="AJ444" s="38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</row>
    <row r="445" spans="1:61" x14ac:dyDescent="0.25">
      <c r="A445" s="5">
        <v>385</v>
      </c>
      <c r="B445" s="27" t="s">
        <v>597</v>
      </c>
      <c r="C445" s="29">
        <v>3</v>
      </c>
      <c r="D445" s="21">
        <v>0</v>
      </c>
      <c r="E445" s="21">
        <v>66.666666666666657</v>
      </c>
      <c r="F445" s="21">
        <v>33.333333333333329</v>
      </c>
      <c r="G445" s="21">
        <v>0</v>
      </c>
      <c r="H445" s="22">
        <v>3.3333333333333335</v>
      </c>
      <c r="I445" s="23">
        <v>33.333333333333329</v>
      </c>
      <c r="J445" s="30">
        <v>99.999999999999986</v>
      </c>
      <c r="K445" s="32">
        <v>3.8333333333333335</v>
      </c>
      <c r="L445" s="23">
        <v>66.666666666666657</v>
      </c>
      <c r="M445" s="30">
        <v>100</v>
      </c>
      <c r="N445" s="32" t="s">
        <v>775</v>
      </c>
      <c r="O445" s="23" t="s">
        <v>775</v>
      </c>
      <c r="P445" s="30" t="s">
        <v>775</v>
      </c>
      <c r="Q445" s="34">
        <v>0.5</v>
      </c>
      <c r="R445" s="25" t="s">
        <v>776</v>
      </c>
      <c r="S445" s="24">
        <v>33.333333333333329</v>
      </c>
      <c r="T445" s="25" t="s">
        <v>776</v>
      </c>
      <c r="U445" s="24">
        <v>1.4210854715202004E-14</v>
      </c>
      <c r="V445" s="35" t="s">
        <v>777</v>
      </c>
      <c r="W445" s="34" t="s">
        <v>775</v>
      </c>
      <c r="X445" s="25" t="s">
        <v>775</v>
      </c>
      <c r="Y445" s="24" t="s">
        <v>775</v>
      </c>
      <c r="Z445" s="25" t="s">
        <v>775</v>
      </c>
      <c r="AA445" s="24" t="s">
        <v>775</v>
      </c>
      <c r="AB445" s="35" t="s">
        <v>775</v>
      </c>
      <c r="AH445" s="36"/>
      <c r="AI445" s="37"/>
      <c r="AJ445" s="38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</row>
    <row r="446" spans="1:61" x14ac:dyDescent="0.25">
      <c r="A446" s="5">
        <v>386</v>
      </c>
      <c r="B446" s="27" t="s">
        <v>568</v>
      </c>
      <c r="C446" s="29">
        <v>19</v>
      </c>
      <c r="D446" s="21">
        <v>10.526315789473683</v>
      </c>
      <c r="E446" s="21">
        <v>26.315789473684209</v>
      </c>
      <c r="F446" s="21">
        <v>57.894736842105267</v>
      </c>
      <c r="G446" s="21">
        <v>5.2631578947368416</v>
      </c>
      <c r="H446" s="22">
        <v>3.5789473684210527</v>
      </c>
      <c r="I446" s="23">
        <v>63.15789473684211</v>
      </c>
      <c r="J446" s="30">
        <v>89.473684210526315</v>
      </c>
      <c r="K446" s="32">
        <v>3.4705882352941178</v>
      </c>
      <c r="L446" s="23">
        <v>52.941176470588239</v>
      </c>
      <c r="M446" s="30">
        <v>94.117647058823536</v>
      </c>
      <c r="N446" s="32">
        <v>3.3333333333333335</v>
      </c>
      <c r="O446" s="23">
        <v>37.5</v>
      </c>
      <c r="P446" s="30">
        <v>95.833333333333343</v>
      </c>
      <c r="Q446" s="34">
        <v>0.1083591331269349</v>
      </c>
      <c r="R446" s="25" t="s">
        <v>778</v>
      </c>
      <c r="S446" s="24">
        <v>10.216718266253871</v>
      </c>
      <c r="T446" s="25" t="s">
        <v>778</v>
      </c>
      <c r="U446" s="24">
        <v>4.6439628482972211</v>
      </c>
      <c r="V446" s="35" t="s">
        <v>776</v>
      </c>
      <c r="W446" s="34">
        <v>0.24561403508771917</v>
      </c>
      <c r="X446" s="25" t="s">
        <v>778</v>
      </c>
      <c r="Y446" s="24">
        <v>25.65789473684211</v>
      </c>
      <c r="Z446" s="25" t="s">
        <v>778</v>
      </c>
      <c r="AA446" s="24">
        <v>6.3596491228070278</v>
      </c>
      <c r="AB446" s="35" t="s">
        <v>776</v>
      </c>
      <c r="AH446" s="36"/>
      <c r="AI446" s="37"/>
      <c r="AJ446" s="38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</row>
    <row r="447" spans="1:61" x14ac:dyDescent="0.25">
      <c r="A447" s="11" t="s">
        <v>67</v>
      </c>
      <c r="B447" s="102"/>
      <c r="C447" s="103">
        <v>61</v>
      </c>
      <c r="D447" s="104">
        <v>3.278688524590164</v>
      </c>
      <c r="E447" s="104">
        <v>37.704918032786885</v>
      </c>
      <c r="F447" s="104">
        <v>52.459016393442624</v>
      </c>
      <c r="G447" s="104">
        <v>6.557377049180328</v>
      </c>
      <c r="H447" s="104">
        <v>3.622950819672131</v>
      </c>
      <c r="I447" s="104">
        <v>59.016393442622956</v>
      </c>
      <c r="J447" s="105">
        <v>96.721311475409834</v>
      </c>
      <c r="K447" s="106">
        <v>3.6984126984126986</v>
      </c>
      <c r="L447" s="104">
        <v>66.666666666666671</v>
      </c>
      <c r="M447" s="105">
        <v>98.412698412698404</v>
      </c>
      <c r="N447" s="106">
        <v>3.04</v>
      </c>
      <c r="O447" s="104">
        <v>16</v>
      </c>
      <c r="P447" s="105">
        <v>88</v>
      </c>
      <c r="Q447" s="106">
        <v>7.5461878740567645E-2</v>
      </c>
      <c r="R447" s="104" t="s">
        <v>776</v>
      </c>
      <c r="S447" s="104">
        <v>7.6502732240437155</v>
      </c>
      <c r="T447" s="104" t="s">
        <v>776</v>
      </c>
      <c r="U447" s="104">
        <v>1.6913869372885699</v>
      </c>
      <c r="V447" s="105" t="s">
        <v>776</v>
      </c>
      <c r="W447" s="106">
        <v>0.58295081967213092</v>
      </c>
      <c r="X447" s="104" t="s">
        <v>778</v>
      </c>
      <c r="Y447" s="104">
        <v>43.016393442622956</v>
      </c>
      <c r="Z447" s="104" t="s">
        <v>778</v>
      </c>
      <c r="AA447" s="104">
        <v>8.7213114754098342</v>
      </c>
      <c r="AB447" s="105" t="s">
        <v>778</v>
      </c>
      <c r="AH447" s="36"/>
      <c r="AI447" s="37"/>
      <c r="AJ447" s="38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</row>
    <row r="448" spans="1:61" x14ac:dyDescent="0.25">
      <c r="A448" s="5">
        <v>387</v>
      </c>
      <c r="B448" s="27" t="s">
        <v>598</v>
      </c>
      <c r="C448" s="29">
        <v>5</v>
      </c>
      <c r="D448" s="21">
        <v>0</v>
      </c>
      <c r="E448" s="21">
        <v>20</v>
      </c>
      <c r="F448" s="21">
        <v>80</v>
      </c>
      <c r="G448" s="21">
        <v>0</v>
      </c>
      <c r="H448" s="22">
        <v>3.8</v>
      </c>
      <c r="I448" s="23">
        <v>80</v>
      </c>
      <c r="J448" s="30">
        <v>100</v>
      </c>
      <c r="K448" s="32">
        <v>3.4285714285714284</v>
      </c>
      <c r="L448" s="23">
        <v>42.857142857142854</v>
      </c>
      <c r="M448" s="30">
        <v>100</v>
      </c>
      <c r="N448" s="32">
        <v>3.2222222222222223</v>
      </c>
      <c r="O448" s="23">
        <v>44.444444444444443</v>
      </c>
      <c r="P448" s="30">
        <v>77.777777777777771</v>
      </c>
      <c r="Q448" s="34">
        <v>0.37142857142857144</v>
      </c>
      <c r="R448" s="25" t="s">
        <v>778</v>
      </c>
      <c r="S448" s="24">
        <v>37.142857142857146</v>
      </c>
      <c r="T448" s="25" t="s">
        <v>778</v>
      </c>
      <c r="U448" s="24">
        <v>0</v>
      </c>
      <c r="V448" s="35" t="s">
        <v>777</v>
      </c>
      <c r="W448" s="34">
        <v>0.5777777777777775</v>
      </c>
      <c r="X448" s="25" t="s">
        <v>778</v>
      </c>
      <c r="Y448" s="24">
        <v>35.555555555555557</v>
      </c>
      <c r="Z448" s="25" t="s">
        <v>778</v>
      </c>
      <c r="AA448" s="24">
        <v>22.222222222222229</v>
      </c>
      <c r="AB448" s="35" t="s">
        <v>778</v>
      </c>
      <c r="AH448" s="36"/>
      <c r="AI448" s="37"/>
      <c r="AJ448" s="38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</row>
    <row r="449" spans="1:61" x14ac:dyDescent="0.25">
      <c r="A449" s="5">
        <v>388</v>
      </c>
      <c r="B449" s="27" t="s">
        <v>599</v>
      </c>
      <c r="C449" s="29">
        <v>11</v>
      </c>
      <c r="D449" s="21">
        <v>0</v>
      </c>
      <c r="E449" s="21">
        <v>54.54545454545454</v>
      </c>
      <c r="F449" s="21">
        <v>27.27272727272727</v>
      </c>
      <c r="G449" s="21">
        <v>18.181818181818183</v>
      </c>
      <c r="H449" s="22">
        <v>3.6363636363636362</v>
      </c>
      <c r="I449" s="23">
        <v>45.454545454545453</v>
      </c>
      <c r="J449" s="30">
        <v>100</v>
      </c>
      <c r="K449" s="32">
        <v>3.8181818181818183</v>
      </c>
      <c r="L449" s="23">
        <v>81.818181818181827</v>
      </c>
      <c r="M449" s="30">
        <v>100.00000000000001</v>
      </c>
      <c r="N449" s="32">
        <v>3.375</v>
      </c>
      <c r="O449" s="23">
        <v>37.5</v>
      </c>
      <c r="P449" s="30">
        <v>100</v>
      </c>
      <c r="Q449" s="34">
        <v>0.1818181818181821</v>
      </c>
      <c r="R449" s="25" t="s">
        <v>776</v>
      </c>
      <c r="S449" s="24">
        <v>36.363636363636374</v>
      </c>
      <c r="T449" s="25" t="s">
        <v>776</v>
      </c>
      <c r="U449" s="24">
        <v>1.4210854715202004E-14</v>
      </c>
      <c r="V449" s="35" t="s">
        <v>777</v>
      </c>
      <c r="W449" s="34">
        <v>0.26136363636363624</v>
      </c>
      <c r="X449" s="25" t="s">
        <v>778</v>
      </c>
      <c r="Y449" s="24">
        <v>7.9545454545454533</v>
      </c>
      <c r="Z449" s="25" t="s">
        <v>778</v>
      </c>
      <c r="AA449" s="24">
        <v>0</v>
      </c>
      <c r="AB449" s="35" t="s">
        <v>777</v>
      </c>
      <c r="AH449" s="36"/>
      <c r="AI449" s="37"/>
      <c r="AJ449" s="38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</row>
    <row r="450" spans="1:61" x14ac:dyDescent="0.25">
      <c r="A450" s="5">
        <v>389</v>
      </c>
      <c r="B450" s="27" t="s">
        <v>600</v>
      </c>
      <c r="C450" s="29">
        <v>4</v>
      </c>
      <c r="D450" s="21">
        <v>0</v>
      </c>
      <c r="E450" s="21">
        <v>75</v>
      </c>
      <c r="F450" s="21">
        <v>25</v>
      </c>
      <c r="G450" s="21">
        <v>0</v>
      </c>
      <c r="H450" s="22">
        <v>3.25</v>
      </c>
      <c r="I450" s="23">
        <v>25</v>
      </c>
      <c r="J450" s="30">
        <v>100</v>
      </c>
      <c r="K450" s="32">
        <v>3.5</v>
      </c>
      <c r="L450" s="23">
        <v>40</v>
      </c>
      <c r="M450" s="30">
        <v>100</v>
      </c>
      <c r="N450" s="32">
        <v>2.8888888888888888</v>
      </c>
      <c r="O450" s="23">
        <v>0</v>
      </c>
      <c r="P450" s="30">
        <v>88.888888888888886</v>
      </c>
      <c r="Q450" s="34">
        <v>0.25</v>
      </c>
      <c r="R450" s="25" t="s">
        <v>776</v>
      </c>
      <c r="S450" s="24">
        <v>15</v>
      </c>
      <c r="T450" s="25" t="s">
        <v>776</v>
      </c>
      <c r="U450" s="24">
        <v>0</v>
      </c>
      <c r="V450" s="35" t="s">
        <v>777</v>
      </c>
      <c r="W450" s="34">
        <v>0.36111111111111116</v>
      </c>
      <c r="X450" s="25" t="s">
        <v>778</v>
      </c>
      <c r="Y450" s="24">
        <v>25</v>
      </c>
      <c r="Z450" s="25" t="s">
        <v>778</v>
      </c>
      <c r="AA450" s="24">
        <v>11.111111111111114</v>
      </c>
      <c r="AB450" s="35" t="s">
        <v>778</v>
      </c>
      <c r="AH450" s="36"/>
      <c r="AI450" s="37"/>
      <c r="AJ450" s="38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</row>
    <row r="451" spans="1:61" x14ac:dyDescent="0.25">
      <c r="A451" s="5">
        <v>390</v>
      </c>
      <c r="B451" s="27" t="s">
        <v>601</v>
      </c>
      <c r="C451" s="29">
        <v>7</v>
      </c>
      <c r="D451" s="21">
        <v>0</v>
      </c>
      <c r="E451" s="21">
        <v>28.571428571428569</v>
      </c>
      <c r="F451" s="21">
        <v>57.142857142857139</v>
      </c>
      <c r="G451" s="21">
        <v>14.285714285714285</v>
      </c>
      <c r="H451" s="22">
        <v>3.8571428571428572</v>
      </c>
      <c r="I451" s="23">
        <v>71.428571428571416</v>
      </c>
      <c r="J451" s="30">
        <v>100</v>
      </c>
      <c r="K451" s="32">
        <v>3.8</v>
      </c>
      <c r="L451" s="23">
        <v>80</v>
      </c>
      <c r="M451" s="30">
        <v>100</v>
      </c>
      <c r="N451" s="32">
        <v>3</v>
      </c>
      <c r="O451" s="23">
        <v>0</v>
      </c>
      <c r="P451" s="30">
        <v>100</v>
      </c>
      <c r="Q451" s="34">
        <v>5.7142857142857384E-2</v>
      </c>
      <c r="R451" s="25" t="s">
        <v>778</v>
      </c>
      <c r="S451" s="24">
        <v>8.5714285714285836</v>
      </c>
      <c r="T451" s="25" t="s">
        <v>776</v>
      </c>
      <c r="U451" s="24">
        <v>0</v>
      </c>
      <c r="V451" s="35" t="s">
        <v>777</v>
      </c>
      <c r="W451" s="34">
        <v>0.85714285714285721</v>
      </c>
      <c r="X451" s="25" t="s">
        <v>778</v>
      </c>
      <c r="Y451" s="24">
        <v>71.428571428571416</v>
      </c>
      <c r="Z451" s="25" t="s">
        <v>778</v>
      </c>
      <c r="AA451" s="24">
        <v>0</v>
      </c>
      <c r="AB451" s="35" t="s">
        <v>777</v>
      </c>
      <c r="AH451" s="36"/>
      <c r="AI451" s="37"/>
      <c r="AJ451" s="38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</row>
    <row r="452" spans="1:61" x14ac:dyDescent="0.25">
      <c r="A452" s="5">
        <v>391</v>
      </c>
      <c r="B452" s="27" t="s">
        <v>602</v>
      </c>
      <c r="C452" s="29">
        <v>3</v>
      </c>
      <c r="D452" s="21">
        <v>0</v>
      </c>
      <c r="E452" s="21">
        <v>66.666666666666657</v>
      </c>
      <c r="F452" s="21">
        <v>0</v>
      </c>
      <c r="G452" s="21">
        <v>33.333333333333329</v>
      </c>
      <c r="H452" s="22">
        <v>3.6666666666666665</v>
      </c>
      <c r="I452" s="23">
        <v>33.333333333333329</v>
      </c>
      <c r="J452" s="30">
        <v>99.999999999999986</v>
      </c>
      <c r="K452" s="32">
        <v>4</v>
      </c>
      <c r="L452" s="23">
        <v>100</v>
      </c>
      <c r="M452" s="30">
        <v>100</v>
      </c>
      <c r="N452" s="32">
        <v>3.4444444444444446</v>
      </c>
      <c r="O452" s="23">
        <v>33.333333333333329</v>
      </c>
      <c r="P452" s="30">
        <v>100</v>
      </c>
      <c r="Q452" s="34">
        <v>0.33333333333333348</v>
      </c>
      <c r="R452" s="25" t="s">
        <v>776</v>
      </c>
      <c r="S452" s="24">
        <v>66.666666666666671</v>
      </c>
      <c r="T452" s="25" t="s">
        <v>776</v>
      </c>
      <c r="U452" s="24">
        <v>1.4210854715202004E-14</v>
      </c>
      <c r="V452" s="35" t="s">
        <v>777</v>
      </c>
      <c r="W452" s="34">
        <v>0.22222222222222188</v>
      </c>
      <c r="X452" s="25" t="s">
        <v>778</v>
      </c>
      <c r="Y452" s="24">
        <v>0</v>
      </c>
      <c r="Z452" s="25" t="s">
        <v>777</v>
      </c>
      <c r="AA452" s="24">
        <v>1.4210854715202004E-14</v>
      </c>
      <c r="AB452" s="35" t="s">
        <v>777</v>
      </c>
      <c r="AH452" s="36"/>
      <c r="AI452" s="37"/>
      <c r="AJ452" s="38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</row>
    <row r="453" spans="1:61" x14ac:dyDescent="0.25">
      <c r="A453" s="11" t="s">
        <v>68</v>
      </c>
      <c r="B453" s="102"/>
      <c r="C453" s="103">
        <v>30</v>
      </c>
      <c r="D453" s="104">
        <v>0</v>
      </c>
      <c r="E453" s="104">
        <v>46.666666666666664</v>
      </c>
      <c r="F453" s="104">
        <v>40</v>
      </c>
      <c r="G453" s="104">
        <v>13.333333333333334</v>
      </c>
      <c r="H453" s="104">
        <v>3.6666666666666665</v>
      </c>
      <c r="I453" s="104">
        <v>53.333333333333336</v>
      </c>
      <c r="J453" s="105">
        <v>99.999999999999986</v>
      </c>
      <c r="K453" s="106">
        <v>3.6666666666666665</v>
      </c>
      <c r="L453" s="104">
        <v>61.666666666666664</v>
      </c>
      <c r="M453" s="105">
        <v>100</v>
      </c>
      <c r="N453" s="106">
        <v>3.1568627450980391</v>
      </c>
      <c r="O453" s="104">
        <v>19.607843137254903</v>
      </c>
      <c r="P453" s="105">
        <v>94.117647058823522</v>
      </c>
      <c r="Q453" s="106">
        <v>0</v>
      </c>
      <c r="R453" s="104" t="s">
        <v>777</v>
      </c>
      <c r="S453" s="104">
        <v>8.3333333333333286</v>
      </c>
      <c r="T453" s="104" t="s">
        <v>776</v>
      </c>
      <c r="U453" s="104">
        <v>1.4210854715202004E-14</v>
      </c>
      <c r="V453" s="105" t="s">
        <v>777</v>
      </c>
      <c r="W453" s="106">
        <v>0.50980392156862742</v>
      </c>
      <c r="X453" s="104" t="s">
        <v>778</v>
      </c>
      <c r="Y453" s="104">
        <v>33.725490196078432</v>
      </c>
      <c r="Z453" s="104" t="s">
        <v>778</v>
      </c>
      <c r="AA453" s="104">
        <v>5.8823529411764639</v>
      </c>
      <c r="AB453" s="105" t="s">
        <v>778</v>
      </c>
      <c r="AH453" s="36"/>
      <c r="AI453" s="37"/>
      <c r="AJ453" s="38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</row>
    <row r="454" spans="1:61" x14ac:dyDescent="0.25">
      <c r="A454" s="5">
        <v>392</v>
      </c>
      <c r="B454" s="27" t="s">
        <v>603</v>
      </c>
      <c r="C454" s="29">
        <v>28</v>
      </c>
      <c r="D454" s="21">
        <v>0</v>
      </c>
      <c r="E454" s="21">
        <v>42.857142857142854</v>
      </c>
      <c r="F454" s="21">
        <v>53.571428571428569</v>
      </c>
      <c r="G454" s="21">
        <v>3.5714285714285712</v>
      </c>
      <c r="H454" s="22">
        <v>3.6071428571428572</v>
      </c>
      <c r="I454" s="23">
        <v>57.142857142857139</v>
      </c>
      <c r="J454" s="30">
        <v>99.999999999999986</v>
      </c>
      <c r="K454" s="32">
        <v>3.3888888888888888</v>
      </c>
      <c r="L454" s="23">
        <v>38.888888888888893</v>
      </c>
      <c r="M454" s="30">
        <v>100</v>
      </c>
      <c r="N454" s="32">
        <v>3.2592592592592591</v>
      </c>
      <c r="O454" s="23">
        <v>29.629629629629626</v>
      </c>
      <c r="P454" s="30">
        <v>96.296296296296276</v>
      </c>
      <c r="Q454" s="34">
        <v>0.21825396825396837</v>
      </c>
      <c r="R454" s="25" t="s">
        <v>778</v>
      </c>
      <c r="S454" s="24">
        <v>18.253968253968246</v>
      </c>
      <c r="T454" s="25" t="s">
        <v>778</v>
      </c>
      <c r="U454" s="24">
        <v>1.4210854715202004E-14</v>
      </c>
      <c r="V454" s="35" t="s">
        <v>777</v>
      </c>
      <c r="W454" s="34">
        <v>0.34788359788359813</v>
      </c>
      <c r="X454" s="25" t="s">
        <v>778</v>
      </c>
      <c r="Y454" s="24">
        <v>27.513227513227513</v>
      </c>
      <c r="Z454" s="25" t="s">
        <v>778</v>
      </c>
      <c r="AA454" s="24">
        <v>3.7037037037037095</v>
      </c>
      <c r="AB454" s="35" t="s">
        <v>778</v>
      </c>
      <c r="AH454" s="36"/>
      <c r="AI454" s="37"/>
      <c r="AJ454" s="38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</row>
    <row r="455" spans="1:61" x14ac:dyDescent="0.25">
      <c r="A455" s="5">
        <v>393</v>
      </c>
      <c r="B455" s="27" t="s">
        <v>604</v>
      </c>
      <c r="C455" s="29">
        <v>3</v>
      </c>
      <c r="D455" s="21">
        <v>33.333333333333329</v>
      </c>
      <c r="E455" s="21">
        <v>66.666666666666657</v>
      </c>
      <c r="F455" s="21">
        <v>0</v>
      </c>
      <c r="G455" s="21">
        <v>0</v>
      </c>
      <c r="H455" s="22">
        <v>2.6666666666666665</v>
      </c>
      <c r="I455" s="23">
        <v>0</v>
      </c>
      <c r="J455" s="30">
        <v>66.666666666666657</v>
      </c>
      <c r="K455" s="32">
        <v>2.6666666666666665</v>
      </c>
      <c r="L455" s="23">
        <v>0</v>
      </c>
      <c r="M455" s="30">
        <v>66.666666666666657</v>
      </c>
      <c r="N455" s="32">
        <v>3</v>
      </c>
      <c r="O455" s="23">
        <v>0</v>
      </c>
      <c r="P455" s="30">
        <v>100</v>
      </c>
      <c r="Q455" s="34">
        <v>0</v>
      </c>
      <c r="R455" s="25" t="s">
        <v>777</v>
      </c>
      <c r="S455" s="24">
        <v>0</v>
      </c>
      <c r="T455" s="25" t="s">
        <v>777</v>
      </c>
      <c r="U455" s="24">
        <v>0</v>
      </c>
      <c r="V455" s="35" t="s">
        <v>777</v>
      </c>
      <c r="W455" s="34">
        <v>0.33333333333333348</v>
      </c>
      <c r="X455" s="25" t="s">
        <v>776</v>
      </c>
      <c r="Y455" s="24">
        <v>0</v>
      </c>
      <c r="Z455" s="25" t="s">
        <v>777</v>
      </c>
      <c r="AA455" s="24">
        <v>33.333333333333343</v>
      </c>
      <c r="AB455" s="35" t="s">
        <v>776</v>
      </c>
      <c r="AH455" s="36"/>
      <c r="AI455" s="37"/>
      <c r="AJ455" s="38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</row>
    <row r="456" spans="1:61" x14ac:dyDescent="0.25">
      <c r="A456" s="5">
        <v>394</v>
      </c>
      <c r="B456" s="27" t="s">
        <v>605</v>
      </c>
      <c r="C456" s="29">
        <v>11</v>
      </c>
      <c r="D456" s="21">
        <v>0</v>
      </c>
      <c r="E456" s="21">
        <v>54.54545454545454</v>
      </c>
      <c r="F456" s="21">
        <v>36.363636363636367</v>
      </c>
      <c r="G456" s="21">
        <v>9.0909090909090917</v>
      </c>
      <c r="H456" s="22">
        <v>3.5454545454545454</v>
      </c>
      <c r="I456" s="23">
        <v>45.45454545454546</v>
      </c>
      <c r="J456" s="30">
        <v>100</v>
      </c>
      <c r="K456" s="32">
        <v>3.6875</v>
      </c>
      <c r="L456" s="23">
        <v>62.5</v>
      </c>
      <c r="M456" s="30">
        <v>100</v>
      </c>
      <c r="N456" s="32">
        <v>3.625</v>
      </c>
      <c r="O456" s="23">
        <v>37.5</v>
      </c>
      <c r="P456" s="30">
        <v>100</v>
      </c>
      <c r="Q456" s="34">
        <v>0.14204545454545459</v>
      </c>
      <c r="R456" s="25" t="s">
        <v>776</v>
      </c>
      <c r="S456" s="24">
        <v>17.04545454545454</v>
      </c>
      <c r="T456" s="25" t="s">
        <v>776</v>
      </c>
      <c r="U456" s="24">
        <v>0</v>
      </c>
      <c r="V456" s="35" t="s">
        <v>777</v>
      </c>
      <c r="W456" s="34">
        <v>7.9545454545454586E-2</v>
      </c>
      <c r="X456" s="25" t="s">
        <v>776</v>
      </c>
      <c r="Y456" s="24">
        <v>7.9545454545454604</v>
      </c>
      <c r="Z456" s="25" t="s">
        <v>778</v>
      </c>
      <c r="AA456" s="24">
        <v>0</v>
      </c>
      <c r="AB456" s="35" t="s">
        <v>777</v>
      </c>
      <c r="AH456" s="36"/>
      <c r="AI456" s="37"/>
      <c r="AJ456" s="38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</row>
    <row r="457" spans="1:61" x14ac:dyDescent="0.25">
      <c r="A457" s="5">
        <v>395</v>
      </c>
      <c r="B457" s="27" t="s">
        <v>606</v>
      </c>
      <c r="C457" s="29">
        <v>9</v>
      </c>
      <c r="D457" s="21">
        <v>0</v>
      </c>
      <c r="E457" s="21">
        <v>77.777777777777786</v>
      </c>
      <c r="F457" s="21">
        <v>22.222222222222221</v>
      </c>
      <c r="G457" s="21">
        <v>0</v>
      </c>
      <c r="H457" s="22">
        <v>3.2222222222222223</v>
      </c>
      <c r="I457" s="23">
        <v>22.222222222222221</v>
      </c>
      <c r="J457" s="30">
        <v>100</v>
      </c>
      <c r="K457" s="32">
        <v>3.1666666666666665</v>
      </c>
      <c r="L457" s="23">
        <v>24.999999999999996</v>
      </c>
      <c r="M457" s="30">
        <v>83.333333333333329</v>
      </c>
      <c r="N457" s="32">
        <v>3.3333333333333335</v>
      </c>
      <c r="O457" s="23">
        <v>33.333333333333329</v>
      </c>
      <c r="P457" s="30">
        <v>99.999999999999986</v>
      </c>
      <c r="Q457" s="34">
        <v>5.5555555555555802E-2</v>
      </c>
      <c r="R457" s="25" t="s">
        <v>778</v>
      </c>
      <c r="S457" s="24">
        <v>2.777777777777775</v>
      </c>
      <c r="T457" s="25" t="s">
        <v>776</v>
      </c>
      <c r="U457" s="24">
        <v>16.666666666666671</v>
      </c>
      <c r="V457" s="35" t="s">
        <v>778</v>
      </c>
      <c r="W457" s="34">
        <v>0.11111111111111116</v>
      </c>
      <c r="X457" s="25" t="s">
        <v>776</v>
      </c>
      <c r="Y457" s="24">
        <v>11.111111111111107</v>
      </c>
      <c r="Z457" s="25" t="s">
        <v>776</v>
      </c>
      <c r="AA457" s="24">
        <v>1.4210854715202004E-14</v>
      </c>
      <c r="AB457" s="35" t="s">
        <v>777</v>
      </c>
      <c r="AH457" s="36"/>
      <c r="AI457" s="37"/>
      <c r="AJ457" s="38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</row>
    <row r="458" spans="1:61" x14ac:dyDescent="0.25">
      <c r="A458" s="5">
        <v>396</v>
      </c>
      <c r="B458" s="27" t="s">
        <v>607</v>
      </c>
      <c r="C458" s="29">
        <v>16</v>
      </c>
      <c r="D458" s="21">
        <v>0</v>
      </c>
      <c r="E458" s="21">
        <v>68.75</v>
      </c>
      <c r="F458" s="21">
        <v>25</v>
      </c>
      <c r="G458" s="21">
        <v>6.25</v>
      </c>
      <c r="H458" s="22">
        <v>3.375</v>
      </c>
      <c r="I458" s="23">
        <v>31.25</v>
      </c>
      <c r="J458" s="30">
        <v>100</v>
      </c>
      <c r="K458" s="32">
        <v>3.5</v>
      </c>
      <c r="L458" s="23">
        <v>40</v>
      </c>
      <c r="M458" s="30">
        <v>100</v>
      </c>
      <c r="N458" s="32">
        <v>3.2142857142857144</v>
      </c>
      <c r="O458" s="23">
        <v>21.428571428571427</v>
      </c>
      <c r="P458" s="30">
        <v>100</v>
      </c>
      <c r="Q458" s="34">
        <v>0.125</v>
      </c>
      <c r="R458" s="25" t="s">
        <v>776</v>
      </c>
      <c r="S458" s="24">
        <v>8.75</v>
      </c>
      <c r="T458" s="25" t="s">
        <v>776</v>
      </c>
      <c r="U458" s="24">
        <v>0</v>
      </c>
      <c r="V458" s="35" t="s">
        <v>777</v>
      </c>
      <c r="W458" s="34">
        <v>0.16071428571428559</v>
      </c>
      <c r="X458" s="25" t="s">
        <v>778</v>
      </c>
      <c r="Y458" s="24">
        <v>9.821428571428573</v>
      </c>
      <c r="Z458" s="25" t="s">
        <v>778</v>
      </c>
      <c r="AA458" s="24">
        <v>0</v>
      </c>
      <c r="AB458" s="35" t="s">
        <v>777</v>
      </c>
      <c r="AH458" s="36"/>
      <c r="AI458" s="37"/>
      <c r="AJ458" s="38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</row>
    <row r="459" spans="1:61" x14ac:dyDescent="0.25">
      <c r="A459" s="5">
        <v>397</v>
      </c>
      <c r="B459" s="27" t="s">
        <v>608</v>
      </c>
      <c r="C459" s="29">
        <v>8</v>
      </c>
      <c r="D459" s="21">
        <v>0</v>
      </c>
      <c r="E459" s="21">
        <v>37.5</v>
      </c>
      <c r="F459" s="21">
        <v>50</v>
      </c>
      <c r="G459" s="21">
        <v>12.5</v>
      </c>
      <c r="H459" s="22">
        <v>3.75</v>
      </c>
      <c r="I459" s="23">
        <v>62.5</v>
      </c>
      <c r="J459" s="30">
        <v>100</v>
      </c>
      <c r="K459" s="32">
        <v>3.4</v>
      </c>
      <c r="L459" s="23">
        <v>40</v>
      </c>
      <c r="M459" s="30">
        <v>100</v>
      </c>
      <c r="N459" s="32">
        <v>4.4615384615384617</v>
      </c>
      <c r="O459" s="23">
        <v>100</v>
      </c>
      <c r="P459" s="30">
        <v>100</v>
      </c>
      <c r="Q459" s="34">
        <v>0.35000000000000009</v>
      </c>
      <c r="R459" s="25" t="s">
        <v>778</v>
      </c>
      <c r="S459" s="24">
        <v>22.5</v>
      </c>
      <c r="T459" s="25" t="s">
        <v>778</v>
      </c>
      <c r="U459" s="24">
        <v>0</v>
      </c>
      <c r="V459" s="35" t="s">
        <v>777</v>
      </c>
      <c r="W459" s="34">
        <v>0.71153846153846168</v>
      </c>
      <c r="X459" s="25" t="s">
        <v>776</v>
      </c>
      <c r="Y459" s="24">
        <v>37.5</v>
      </c>
      <c r="Z459" s="25" t="s">
        <v>776</v>
      </c>
      <c r="AA459" s="24">
        <v>0</v>
      </c>
      <c r="AB459" s="35" t="s">
        <v>777</v>
      </c>
      <c r="AH459" s="36"/>
      <c r="AI459" s="37"/>
      <c r="AJ459" s="38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</row>
    <row r="460" spans="1:61" x14ac:dyDescent="0.25">
      <c r="A460" s="5">
        <v>398</v>
      </c>
      <c r="B460" s="27" t="s">
        <v>609</v>
      </c>
      <c r="C460" s="29">
        <v>40</v>
      </c>
      <c r="D460" s="21">
        <v>5</v>
      </c>
      <c r="E460" s="21">
        <v>32.5</v>
      </c>
      <c r="F460" s="21">
        <v>62.5</v>
      </c>
      <c r="G460" s="21">
        <v>0</v>
      </c>
      <c r="H460" s="22">
        <v>3.5750000000000002</v>
      </c>
      <c r="I460" s="23">
        <v>62.5</v>
      </c>
      <c r="J460" s="30">
        <v>95</v>
      </c>
      <c r="K460" s="32">
        <v>3.4102564102564101</v>
      </c>
      <c r="L460" s="23">
        <v>41.025641025641022</v>
      </c>
      <c r="M460" s="30">
        <v>94.871794871794876</v>
      </c>
      <c r="N460" s="32">
        <v>3.3653846153846154</v>
      </c>
      <c r="O460" s="23">
        <v>34.615384615384613</v>
      </c>
      <c r="P460" s="30">
        <v>92.307692307692292</v>
      </c>
      <c r="Q460" s="34">
        <v>0.16474358974359005</v>
      </c>
      <c r="R460" s="25" t="s">
        <v>778</v>
      </c>
      <c r="S460" s="24">
        <v>21.474358974358978</v>
      </c>
      <c r="T460" s="25" t="s">
        <v>778</v>
      </c>
      <c r="U460" s="24">
        <v>0.1282051282051242</v>
      </c>
      <c r="V460" s="35" t="s">
        <v>778</v>
      </c>
      <c r="W460" s="34">
        <v>0.20961538461538476</v>
      </c>
      <c r="X460" s="25" t="s">
        <v>778</v>
      </c>
      <c r="Y460" s="24">
        <v>27.884615384615387</v>
      </c>
      <c r="Z460" s="25" t="s">
        <v>778</v>
      </c>
      <c r="AA460" s="24">
        <v>2.6923076923077076</v>
      </c>
      <c r="AB460" s="35" t="s">
        <v>778</v>
      </c>
      <c r="AH460" s="36"/>
      <c r="AI460" s="37"/>
      <c r="AJ460" s="38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</row>
    <row r="461" spans="1:61" x14ac:dyDescent="0.25">
      <c r="A461" s="5">
        <v>399</v>
      </c>
      <c r="B461" s="27" t="s">
        <v>610</v>
      </c>
      <c r="C461" s="29">
        <v>15</v>
      </c>
      <c r="D461" s="21">
        <v>6.666666666666667</v>
      </c>
      <c r="E461" s="21">
        <v>20</v>
      </c>
      <c r="F461" s="21">
        <v>73.333333333333329</v>
      </c>
      <c r="G461" s="21">
        <v>0</v>
      </c>
      <c r="H461" s="22">
        <v>3.6666666666666665</v>
      </c>
      <c r="I461" s="23">
        <v>73.333333333333329</v>
      </c>
      <c r="J461" s="30">
        <v>93.333333333333329</v>
      </c>
      <c r="K461" s="32">
        <v>4.05</v>
      </c>
      <c r="L461" s="23">
        <v>80</v>
      </c>
      <c r="M461" s="30">
        <v>100</v>
      </c>
      <c r="N461" s="32">
        <v>3.625</v>
      </c>
      <c r="O461" s="23">
        <v>50</v>
      </c>
      <c r="P461" s="30">
        <v>100</v>
      </c>
      <c r="Q461" s="34">
        <v>0.3833333333333333</v>
      </c>
      <c r="R461" s="25" t="s">
        <v>776</v>
      </c>
      <c r="S461" s="24">
        <v>6.6666666666666714</v>
      </c>
      <c r="T461" s="25" t="s">
        <v>776</v>
      </c>
      <c r="U461" s="24">
        <v>6.6666666666666714</v>
      </c>
      <c r="V461" s="35" t="s">
        <v>776</v>
      </c>
      <c r="W461" s="34">
        <v>4.1666666666666519E-2</v>
      </c>
      <c r="X461" s="25" t="s">
        <v>778</v>
      </c>
      <c r="Y461" s="24">
        <v>23.333333333333329</v>
      </c>
      <c r="Z461" s="25" t="s">
        <v>778</v>
      </c>
      <c r="AA461" s="24">
        <v>6.6666666666666714</v>
      </c>
      <c r="AB461" s="35" t="s">
        <v>776</v>
      </c>
      <c r="AH461" s="36"/>
      <c r="AI461" s="37"/>
      <c r="AJ461" s="38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</row>
    <row r="462" spans="1:61" x14ac:dyDescent="0.25">
      <c r="A462" s="11" t="s">
        <v>69</v>
      </c>
      <c r="B462" s="102"/>
      <c r="C462" s="103">
        <v>130</v>
      </c>
      <c r="D462" s="104">
        <v>3.0769230769230771</v>
      </c>
      <c r="E462" s="104">
        <v>43.846153846153847</v>
      </c>
      <c r="F462" s="104">
        <v>50</v>
      </c>
      <c r="G462" s="104">
        <v>3.0769230769230771</v>
      </c>
      <c r="H462" s="104">
        <v>3.5307692307692307</v>
      </c>
      <c r="I462" s="104">
        <v>53.07692307692308</v>
      </c>
      <c r="J462" s="105">
        <v>96.92307692307692</v>
      </c>
      <c r="K462" s="106">
        <v>3.5121951219512195</v>
      </c>
      <c r="L462" s="104">
        <v>47.154471544715449</v>
      </c>
      <c r="M462" s="105">
        <v>95.934959349593498</v>
      </c>
      <c r="N462" s="106">
        <v>3.4733333333333332</v>
      </c>
      <c r="O462" s="104">
        <v>39.333333333333336</v>
      </c>
      <c r="P462" s="105">
        <v>96.666666666666671</v>
      </c>
      <c r="Q462" s="106">
        <v>1.8574108818011137E-2</v>
      </c>
      <c r="R462" s="104" t="s">
        <v>778</v>
      </c>
      <c r="S462" s="104">
        <v>5.9224515322076314</v>
      </c>
      <c r="T462" s="104" t="s">
        <v>778</v>
      </c>
      <c r="U462" s="104">
        <v>0.98811757348342155</v>
      </c>
      <c r="V462" s="105" t="s">
        <v>778</v>
      </c>
      <c r="W462" s="106">
        <v>5.7435897435897498E-2</v>
      </c>
      <c r="X462" s="104" t="s">
        <v>778</v>
      </c>
      <c r="Y462" s="104">
        <v>13.743589743589745</v>
      </c>
      <c r="Z462" s="104" t="s">
        <v>778</v>
      </c>
      <c r="AA462" s="104">
        <v>0.25641025641024839</v>
      </c>
      <c r="AB462" s="105" t="s">
        <v>778</v>
      </c>
      <c r="AH462" s="36"/>
      <c r="AI462" s="37"/>
      <c r="AJ462" s="38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</row>
    <row r="463" spans="1:61" x14ac:dyDescent="0.25">
      <c r="A463" s="5">
        <v>400</v>
      </c>
      <c r="B463" s="27" t="s">
        <v>611</v>
      </c>
      <c r="C463" s="29">
        <v>40</v>
      </c>
      <c r="D463" s="21">
        <v>0</v>
      </c>
      <c r="E463" s="21">
        <v>27.500000000000004</v>
      </c>
      <c r="F463" s="21">
        <v>62.5</v>
      </c>
      <c r="G463" s="21">
        <v>10</v>
      </c>
      <c r="H463" s="22">
        <v>3.8250000000000002</v>
      </c>
      <c r="I463" s="23">
        <v>72.5</v>
      </c>
      <c r="J463" s="30">
        <v>100</v>
      </c>
      <c r="K463" s="32">
        <v>3.5909090909090908</v>
      </c>
      <c r="L463" s="23">
        <v>59.090909090909093</v>
      </c>
      <c r="M463" s="30">
        <v>97.72727272727272</v>
      </c>
      <c r="N463" s="32">
        <v>3.7894736842105261</v>
      </c>
      <c r="O463" s="23">
        <v>73.68421052631578</v>
      </c>
      <c r="P463" s="30">
        <v>99.999999999999986</v>
      </c>
      <c r="Q463" s="34">
        <v>0.23409090909090935</v>
      </c>
      <c r="R463" s="25" t="s">
        <v>778</v>
      </c>
      <c r="S463" s="24">
        <v>13.409090909090907</v>
      </c>
      <c r="T463" s="25" t="s">
        <v>778</v>
      </c>
      <c r="U463" s="24">
        <v>2.2727272727272805</v>
      </c>
      <c r="V463" s="35" t="s">
        <v>778</v>
      </c>
      <c r="W463" s="34">
        <v>3.5526315789474072E-2</v>
      </c>
      <c r="X463" s="25" t="s">
        <v>778</v>
      </c>
      <c r="Y463" s="24">
        <v>1.1842105263157805</v>
      </c>
      <c r="Z463" s="25" t="s">
        <v>776</v>
      </c>
      <c r="AA463" s="24">
        <v>1.4210854715202004E-14</v>
      </c>
      <c r="AB463" s="35" t="s">
        <v>777</v>
      </c>
      <c r="AH463" s="36"/>
      <c r="AI463" s="37"/>
      <c r="AJ463" s="38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</row>
    <row r="464" spans="1:61" x14ac:dyDescent="0.25">
      <c r="A464" s="5">
        <v>401</v>
      </c>
      <c r="B464" s="27" t="s">
        <v>612</v>
      </c>
      <c r="C464" s="29">
        <v>20</v>
      </c>
      <c r="D464" s="21">
        <v>0</v>
      </c>
      <c r="E464" s="21">
        <v>35</v>
      </c>
      <c r="F464" s="21">
        <v>60</v>
      </c>
      <c r="G464" s="21">
        <v>5</v>
      </c>
      <c r="H464" s="22">
        <v>3.7</v>
      </c>
      <c r="I464" s="23">
        <v>65</v>
      </c>
      <c r="J464" s="30">
        <v>100</v>
      </c>
      <c r="K464" s="32">
        <v>3.1333333333333333</v>
      </c>
      <c r="L464" s="23">
        <v>13.333333333333334</v>
      </c>
      <c r="M464" s="30">
        <v>100</v>
      </c>
      <c r="N464" s="32">
        <v>3.3030303030303032</v>
      </c>
      <c r="O464" s="23">
        <v>30.303030303030305</v>
      </c>
      <c r="P464" s="30">
        <v>100</v>
      </c>
      <c r="Q464" s="34">
        <v>0.56666666666666687</v>
      </c>
      <c r="R464" s="25" t="s">
        <v>778</v>
      </c>
      <c r="S464" s="24">
        <v>51.666666666666664</v>
      </c>
      <c r="T464" s="25" t="s">
        <v>778</v>
      </c>
      <c r="U464" s="24">
        <v>0</v>
      </c>
      <c r="V464" s="35" t="s">
        <v>777</v>
      </c>
      <c r="W464" s="34">
        <v>0.39696969696969697</v>
      </c>
      <c r="X464" s="25" t="s">
        <v>778</v>
      </c>
      <c r="Y464" s="24">
        <v>34.696969696969695</v>
      </c>
      <c r="Z464" s="25" t="s">
        <v>778</v>
      </c>
      <c r="AA464" s="24">
        <v>0</v>
      </c>
      <c r="AB464" s="35" t="s">
        <v>777</v>
      </c>
      <c r="AH464" s="36"/>
      <c r="AI464" s="37"/>
      <c r="AJ464" s="38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</row>
    <row r="465" spans="1:61" x14ac:dyDescent="0.25">
      <c r="A465" s="5">
        <v>402</v>
      </c>
      <c r="B465" s="27" t="s">
        <v>613</v>
      </c>
      <c r="C465" s="29">
        <v>10</v>
      </c>
      <c r="D465" s="21">
        <v>0</v>
      </c>
      <c r="E465" s="21">
        <v>70</v>
      </c>
      <c r="F465" s="21">
        <v>30</v>
      </c>
      <c r="G465" s="21">
        <v>0</v>
      </c>
      <c r="H465" s="22">
        <v>3.3</v>
      </c>
      <c r="I465" s="23">
        <v>30</v>
      </c>
      <c r="J465" s="30">
        <v>100</v>
      </c>
      <c r="K465" s="32">
        <v>3.2</v>
      </c>
      <c r="L465" s="23">
        <v>20</v>
      </c>
      <c r="M465" s="30">
        <v>100</v>
      </c>
      <c r="N465" s="32">
        <v>2.7222222222222223</v>
      </c>
      <c r="O465" s="23">
        <v>0</v>
      </c>
      <c r="P465" s="30">
        <v>72.222222222222214</v>
      </c>
      <c r="Q465" s="34">
        <v>9.9999999999999645E-2</v>
      </c>
      <c r="R465" s="25" t="s">
        <v>778</v>
      </c>
      <c r="S465" s="24">
        <v>10</v>
      </c>
      <c r="T465" s="25" t="s">
        <v>778</v>
      </c>
      <c r="U465" s="24">
        <v>0</v>
      </c>
      <c r="V465" s="35" t="s">
        <v>777</v>
      </c>
      <c r="W465" s="34">
        <v>0.5777777777777775</v>
      </c>
      <c r="X465" s="25" t="s">
        <v>778</v>
      </c>
      <c r="Y465" s="24">
        <v>30</v>
      </c>
      <c r="Z465" s="25" t="s">
        <v>778</v>
      </c>
      <c r="AA465" s="24">
        <v>27.777777777777786</v>
      </c>
      <c r="AB465" s="35" t="s">
        <v>778</v>
      </c>
      <c r="AH465" s="36"/>
      <c r="AI465" s="37"/>
      <c r="AJ465" s="38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</row>
    <row r="466" spans="1:61" x14ac:dyDescent="0.25">
      <c r="A466" s="5">
        <v>403</v>
      </c>
      <c r="B466" s="27" t="s">
        <v>614</v>
      </c>
      <c r="C466" s="29">
        <v>15</v>
      </c>
      <c r="D466" s="21">
        <v>0</v>
      </c>
      <c r="E466" s="21">
        <v>33.333333333333329</v>
      </c>
      <c r="F466" s="21">
        <v>53.333333333333336</v>
      </c>
      <c r="G466" s="21">
        <v>13.333333333333334</v>
      </c>
      <c r="H466" s="22">
        <v>3.8</v>
      </c>
      <c r="I466" s="23">
        <v>66.666666666666671</v>
      </c>
      <c r="J466" s="30">
        <v>99.999999999999986</v>
      </c>
      <c r="K466" s="32">
        <v>3.4285714285714284</v>
      </c>
      <c r="L466" s="23">
        <v>35.714285714285708</v>
      </c>
      <c r="M466" s="30">
        <v>100</v>
      </c>
      <c r="N466" s="32">
        <v>3.3684210526315788</v>
      </c>
      <c r="O466" s="23">
        <v>36.84210526315789</v>
      </c>
      <c r="P466" s="30">
        <v>100</v>
      </c>
      <c r="Q466" s="34">
        <v>0.37142857142857144</v>
      </c>
      <c r="R466" s="25" t="s">
        <v>778</v>
      </c>
      <c r="S466" s="24">
        <v>30.952380952380963</v>
      </c>
      <c r="T466" s="25" t="s">
        <v>778</v>
      </c>
      <c r="U466" s="24">
        <v>1.4210854715202004E-14</v>
      </c>
      <c r="V466" s="35" t="s">
        <v>777</v>
      </c>
      <c r="W466" s="34">
        <v>0.43157894736842106</v>
      </c>
      <c r="X466" s="25" t="s">
        <v>778</v>
      </c>
      <c r="Y466" s="24">
        <v>29.824561403508781</v>
      </c>
      <c r="Z466" s="25" t="s">
        <v>778</v>
      </c>
      <c r="AA466" s="24">
        <v>1.4210854715202004E-14</v>
      </c>
      <c r="AB466" s="35" t="s">
        <v>777</v>
      </c>
      <c r="AH466" s="36"/>
      <c r="AI466" s="37"/>
      <c r="AJ466" s="38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</row>
    <row r="467" spans="1:61" x14ac:dyDescent="0.25">
      <c r="A467" s="5">
        <v>404</v>
      </c>
      <c r="B467" s="27" t="s">
        <v>615</v>
      </c>
      <c r="C467" s="29">
        <v>27</v>
      </c>
      <c r="D467" s="21">
        <v>0</v>
      </c>
      <c r="E467" s="21">
        <v>66.666666666666657</v>
      </c>
      <c r="F467" s="21">
        <v>33.333333333333329</v>
      </c>
      <c r="G467" s="21">
        <v>0</v>
      </c>
      <c r="H467" s="22">
        <v>3.3333333333333335</v>
      </c>
      <c r="I467" s="23">
        <v>33.333333333333329</v>
      </c>
      <c r="J467" s="30">
        <v>99.999999999999986</v>
      </c>
      <c r="K467" s="32">
        <v>3.4761904761904763</v>
      </c>
      <c r="L467" s="23">
        <v>42.857142857142854</v>
      </c>
      <c r="M467" s="30">
        <v>100</v>
      </c>
      <c r="N467" s="32">
        <v>3.125</v>
      </c>
      <c r="O467" s="23">
        <v>12.5</v>
      </c>
      <c r="P467" s="30">
        <v>100</v>
      </c>
      <c r="Q467" s="34">
        <v>0.14285714285714279</v>
      </c>
      <c r="R467" s="25" t="s">
        <v>776</v>
      </c>
      <c r="S467" s="24">
        <v>9.5238095238095255</v>
      </c>
      <c r="T467" s="25" t="s">
        <v>776</v>
      </c>
      <c r="U467" s="24">
        <v>1.4210854715202004E-14</v>
      </c>
      <c r="V467" s="35" t="s">
        <v>777</v>
      </c>
      <c r="W467" s="34">
        <v>0.20833333333333348</v>
      </c>
      <c r="X467" s="25" t="s">
        <v>778</v>
      </c>
      <c r="Y467" s="24">
        <v>20.833333333333329</v>
      </c>
      <c r="Z467" s="25" t="s">
        <v>778</v>
      </c>
      <c r="AA467" s="24">
        <v>1.4210854715202004E-14</v>
      </c>
      <c r="AB467" s="35" t="s">
        <v>777</v>
      </c>
      <c r="AH467" s="36"/>
      <c r="AI467" s="37"/>
      <c r="AJ467" s="38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</row>
    <row r="468" spans="1:61" x14ac:dyDescent="0.25">
      <c r="A468" s="11" t="s">
        <v>70</v>
      </c>
      <c r="B468" s="102"/>
      <c r="C468" s="103">
        <v>112</v>
      </c>
      <c r="D468" s="104">
        <v>0</v>
      </c>
      <c r="E468" s="104">
        <v>42.857142857142854</v>
      </c>
      <c r="F468" s="104">
        <v>50.892857142857139</v>
      </c>
      <c r="G468" s="104">
        <v>6.25</v>
      </c>
      <c r="H468" s="104">
        <v>3.6339285714285716</v>
      </c>
      <c r="I468" s="104">
        <v>57.142857142857139</v>
      </c>
      <c r="J468" s="105">
        <v>100</v>
      </c>
      <c r="K468" s="106">
        <v>3.4423076923076925</v>
      </c>
      <c r="L468" s="104">
        <v>42.307692307692307</v>
      </c>
      <c r="M468" s="105">
        <v>99.038461538461533</v>
      </c>
      <c r="N468" s="106">
        <v>3.2886597938144329</v>
      </c>
      <c r="O468" s="104">
        <v>32.989690721649481</v>
      </c>
      <c r="P468" s="105">
        <v>94.845360824742258</v>
      </c>
      <c r="Q468" s="106">
        <v>0.19162087912087911</v>
      </c>
      <c r="R468" s="104" t="s">
        <v>778</v>
      </c>
      <c r="S468" s="104">
        <v>14.835164835164832</v>
      </c>
      <c r="T468" s="104" t="s">
        <v>778</v>
      </c>
      <c r="U468" s="104">
        <v>0.961538461538467</v>
      </c>
      <c r="V468" s="105" t="s">
        <v>778</v>
      </c>
      <c r="W468" s="106">
        <v>0.34526877761413877</v>
      </c>
      <c r="X468" s="104" t="s">
        <v>778</v>
      </c>
      <c r="Y468" s="104">
        <v>24.153166421207658</v>
      </c>
      <c r="Z468" s="104" t="s">
        <v>778</v>
      </c>
      <c r="AA468" s="104">
        <v>5.1546391752577421</v>
      </c>
      <c r="AB468" s="105" t="s">
        <v>778</v>
      </c>
      <c r="AH468" s="36"/>
      <c r="AI468" s="37"/>
      <c r="AJ468" s="38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</row>
    <row r="469" spans="1:61" x14ac:dyDescent="0.25">
      <c r="A469" s="5">
        <v>405</v>
      </c>
      <c r="B469" s="27" t="s">
        <v>616</v>
      </c>
      <c r="C469" s="29">
        <v>16</v>
      </c>
      <c r="D469" s="21">
        <v>0</v>
      </c>
      <c r="E469" s="21">
        <v>18.75</v>
      </c>
      <c r="F469" s="21">
        <v>81.25</v>
      </c>
      <c r="G469" s="21">
        <v>0</v>
      </c>
      <c r="H469" s="22">
        <v>3.8125</v>
      </c>
      <c r="I469" s="23">
        <v>81.25</v>
      </c>
      <c r="J469" s="30">
        <v>100</v>
      </c>
      <c r="K469" s="32">
        <v>2.7222222222222223</v>
      </c>
      <c r="L469" s="23">
        <v>0</v>
      </c>
      <c r="M469" s="30">
        <v>72.222222222222214</v>
      </c>
      <c r="N469" s="32">
        <v>3.6666666666666665</v>
      </c>
      <c r="O469" s="23">
        <v>46.666666666666671</v>
      </c>
      <c r="P469" s="30">
        <v>100</v>
      </c>
      <c r="Q469" s="34">
        <v>1.0902777777777777</v>
      </c>
      <c r="R469" s="25" t="s">
        <v>778</v>
      </c>
      <c r="S469" s="24">
        <v>81.25</v>
      </c>
      <c r="T469" s="25" t="s">
        <v>778</v>
      </c>
      <c r="U469" s="24">
        <v>27.777777777777786</v>
      </c>
      <c r="V469" s="35" t="s">
        <v>778</v>
      </c>
      <c r="W469" s="34">
        <v>0.14583333333333348</v>
      </c>
      <c r="X469" s="25" t="s">
        <v>778</v>
      </c>
      <c r="Y469" s="24">
        <v>34.583333333333329</v>
      </c>
      <c r="Z469" s="25" t="s">
        <v>778</v>
      </c>
      <c r="AA469" s="24">
        <v>0</v>
      </c>
      <c r="AB469" s="35" t="s">
        <v>777</v>
      </c>
      <c r="AH469" s="36"/>
      <c r="AI469" s="37"/>
      <c r="AJ469" s="38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</row>
    <row r="470" spans="1:61" x14ac:dyDescent="0.25">
      <c r="A470" s="5">
        <v>406</v>
      </c>
      <c r="B470" s="27" t="s">
        <v>617</v>
      </c>
      <c r="C470" s="29">
        <v>20</v>
      </c>
      <c r="D470" s="21">
        <v>0</v>
      </c>
      <c r="E470" s="21">
        <v>45</v>
      </c>
      <c r="F470" s="21">
        <v>45</v>
      </c>
      <c r="G470" s="21">
        <v>10</v>
      </c>
      <c r="H470" s="22">
        <v>3.65</v>
      </c>
      <c r="I470" s="23">
        <v>55</v>
      </c>
      <c r="J470" s="30">
        <v>100</v>
      </c>
      <c r="K470" s="32">
        <v>3.3529411764705883</v>
      </c>
      <c r="L470" s="23">
        <v>35.294117647058826</v>
      </c>
      <c r="M470" s="30">
        <v>94.117647058823536</v>
      </c>
      <c r="N470" s="32">
        <v>3.6875</v>
      </c>
      <c r="O470" s="23">
        <v>43.75</v>
      </c>
      <c r="P470" s="30">
        <v>100</v>
      </c>
      <c r="Q470" s="34">
        <v>0.2970588235294116</v>
      </c>
      <c r="R470" s="25" t="s">
        <v>778</v>
      </c>
      <c r="S470" s="24">
        <v>19.705882352941174</v>
      </c>
      <c r="T470" s="25" t="s">
        <v>778</v>
      </c>
      <c r="U470" s="24">
        <v>5.8823529411764639</v>
      </c>
      <c r="V470" s="35" t="s">
        <v>778</v>
      </c>
      <c r="W470" s="34">
        <v>3.7500000000000089E-2</v>
      </c>
      <c r="X470" s="25" t="s">
        <v>776</v>
      </c>
      <c r="Y470" s="24">
        <v>11.25</v>
      </c>
      <c r="Z470" s="25" t="s">
        <v>778</v>
      </c>
      <c r="AA470" s="24">
        <v>0</v>
      </c>
      <c r="AB470" s="35" t="s">
        <v>777</v>
      </c>
      <c r="AH470" s="36"/>
      <c r="AI470" s="37"/>
      <c r="AJ470" s="38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</row>
    <row r="471" spans="1:61" x14ac:dyDescent="0.25">
      <c r="A471" s="5">
        <v>407</v>
      </c>
      <c r="B471" s="27" t="s">
        <v>618</v>
      </c>
      <c r="C471" s="29">
        <v>23</v>
      </c>
      <c r="D471" s="21">
        <v>0</v>
      </c>
      <c r="E471" s="21">
        <v>60.869565217391312</v>
      </c>
      <c r="F471" s="21">
        <v>39.130434782608695</v>
      </c>
      <c r="G471" s="21">
        <v>0</v>
      </c>
      <c r="H471" s="22">
        <v>3.3913043478260869</v>
      </c>
      <c r="I471" s="23">
        <v>39.130434782608695</v>
      </c>
      <c r="J471" s="30">
        <v>100</v>
      </c>
      <c r="K471" s="32">
        <v>3.5555555555555554</v>
      </c>
      <c r="L471" s="23">
        <v>55.555555555555557</v>
      </c>
      <c r="M471" s="30">
        <v>88.888888888888886</v>
      </c>
      <c r="N471" s="32">
        <v>2.7619047619047619</v>
      </c>
      <c r="O471" s="23">
        <v>0</v>
      </c>
      <c r="P471" s="30">
        <v>76.19047619047619</v>
      </c>
      <c r="Q471" s="34">
        <v>0.16425120772946844</v>
      </c>
      <c r="R471" s="25" t="s">
        <v>776</v>
      </c>
      <c r="S471" s="24">
        <v>16.425120772946862</v>
      </c>
      <c r="T471" s="25" t="s">
        <v>776</v>
      </c>
      <c r="U471" s="24">
        <v>11.111111111111114</v>
      </c>
      <c r="V471" s="35" t="s">
        <v>778</v>
      </c>
      <c r="W471" s="34">
        <v>0.62939958592132506</v>
      </c>
      <c r="X471" s="25" t="s">
        <v>778</v>
      </c>
      <c r="Y471" s="24">
        <v>39.130434782608695</v>
      </c>
      <c r="Z471" s="25" t="s">
        <v>778</v>
      </c>
      <c r="AA471" s="24">
        <v>23.80952380952381</v>
      </c>
      <c r="AB471" s="35" t="s">
        <v>778</v>
      </c>
      <c r="AH471" s="36"/>
      <c r="AI471" s="37"/>
      <c r="AJ471" s="38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</row>
    <row r="472" spans="1:61" x14ac:dyDescent="0.25">
      <c r="A472" s="5">
        <v>408</v>
      </c>
      <c r="B472" s="27" t="s">
        <v>619</v>
      </c>
      <c r="C472" s="29">
        <v>71</v>
      </c>
      <c r="D472" s="21">
        <v>0</v>
      </c>
      <c r="E472" s="21">
        <v>22.535211267605636</v>
      </c>
      <c r="F472" s="21">
        <v>67.605633802816897</v>
      </c>
      <c r="G472" s="21">
        <v>9.8591549295774641</v>
      </c>
      <c r="H472" s="22">
        <v>3.8732394366197185</v>
      </c>
      <c r="I472" s="23">
        <v>77.464788732394368</v>
      </c>
      <c r="J472" s="30">
        <v>100</v>
      </c>
      <c r="K472" s="32">
        <v>3.5507246376811592</v>
      </c>
      <c r="L472" s="23">
        <v>52.173913043478265</v>
      </c>
      <c r="M472" s="30">
        <v>100.00000000000001</v>
      </c>
      <c r="N472" s="32">
        <v>3.2063492063492065</v>
      </c>
      <c r="O472" s="23">
        <v>28.571428571428569</v>
      </c>
      <c r="P472" s="30">
        <v>92.063492063492049</v>
      </c>
      <c r="Q472" s="34">
        <v>0.32251479893855928</v>
      </c>
      <c r="R472" s="25" t="s">
        <v>778</v>
      </c>
      <c r="S472" s="24">
        <v>25.290875688916103</v>
      </c>
      <c r="T472" s="25" t="s">
        <v>778</v>
      </c>
      <c r="U472" s="24">
        <v>1.4210854715202004E-14</v>
      </c>
      <c r="V472" s="35" t="s">
        <v>777</v>
      </c>
      <c r="W472" s="34">
        <v>0.66689023027051197</v>
      </c>
      <c r="X472" s="25" t="s">
        <v>778</v>
      </c>
      <c r="Y472" s="24">
        <v>48.893360160965798</v>
      </c>
      <c r="Z472" s="25" t="s">
        <v>778</v>
      </c>
      <c r="AA472" s="24">
        <v>7.9365079365079509</v>
      </c>
      <c r="AB472" s="35" t="s">
        <v>778</v>
      </c>
      <c r="AH472" s="36"/>
      <c r="AI472" s="37"/>
      <c r="AJ472" s="38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</row>
    <row r="473" spans="1:61" x14ac:dyDescent="0.25">
      <c r="A473" s="5">
        <v>409</v>
      </c>
      <c r="B473" s="27" t="s">
        <v>620</v>
      </c>
      <c r="C473" s="29">
        <v>38</v>
      </c>
      <c r="D473" s="21">
        <v>2.6315789473684208</v>
      </c>
      <c r="E473" s="21">
        <v>47.368421052631575</v>
      </c>
      <c r="F473" s="21">
        <v>47.368421052631575</v>
      </c>
      <c r="G473" s="21">
        <v>2.6315789473684208</v>
      </c>
      <c r="H473" s="22">
        <v>3.5</v>
      </c>
      <c r="I473" s="23">
        <v>49.999999999999993</v>
      </c>
      <c r="J473" s="30">
        <v>97.368421052631575</v>
      </c>
      <c r="K473" s="32">
        <v>3.1315789473684212</v>
      </c>
      <c r="L473" s="23">
        <v>15.789473684210526</v>
      </c>
      <c r="M473" s="30">
        <v>97.368421052631575</v>
      </c>
      <c r="N473" s="32">
        <v>3.0434782608695654</v>
      </c>
      <c r="O473" s="23">
        <v>21.739130434782609</v>
      </c>
      <c r="P473" s="30">
        <v>82.608695652173921</v>
      </c>
      <c r="Q473" s="34">
        <v>0.36842105263157876</v>
      </c>
      <c r="R473" s="25" t="s">
        <v>778</v>
      </c>
      <c r="S473" s="24">
        <v>34.210526315789465</v>
      </c>
      <c r="T473" s="25" t="s">
        <v>778</v>
      </c>
      <c r="U473" s="24">
        <v>0</v>
      </c>
      <c r="V473" s="35" t="s">
        <v>777</v>
      </c>
      <c r="W473" s="34">
        <v>0.45652173913043459</v>
      </c>
      <c r="X473" s="25" t="s">
        <v>778</v>
      </c>
      <c r="Y473" s="24">
        <v>28.260869565217384</v>
      </c>
      <c r="Z473" s="25" t="s">
        <v>778</v>
      </c>
      <c r="AA473" s="24">
        <v>14.759725400457654</v>
      </c>
      <c r="AB473" s="35" t="s">
        <v>778</v>
      </c>
      <c r="AH473" s="36"/>
      <c r="AI473" s="37"/>
      <c r="AJ473" s="38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</row>
    <row r="474" spans="1:61" x14ac:dyDescent="0.25">
      <c r="A474" s="5">
        <v>410</v>
      </c>
      <c r="B474" s="27" t="s">
        <v>621</v>
      </c>
      <c r="C474" s="29">
        <v>21</v>
      </c>
      <c r="D474" s="21">
        <v>0</v>
      </c>
      <c r="E474" s="21">
        <v>76.19047619047619</v>
      </c>
      <c r="F474" s="21">
        <v>23.809523809523807</v>
      </c>
      <c r="G474" s="21">
        <v>0</v>
      </c>
      <c r="H474" s="22">
        <v>3.2380952380952381</v>
      </c>
      <c r="I474" s="23">
        <v>23.809523809523807</v>
      </c>
      <c r="J474" s="30">
        <v>100</v>
      </c>
      <c r="K474" s="32">
        <v>3.2727272727272729</v>
      </c>
      <c r="L474" s="23">
        <v>30.303030303030305</v>
      </c>
      <c r="M474" s="30">
        <v>96.969696969696969</v>
      </c>
      <c r="N474" s="32">
        <v>2.7727272727272729</v>
      </c>
      <c r="O474" s="23">
        <v>13.636363636363635</v>
      </c>
      <c r="P474" s="30">
        <v>63.636363636363633</v>
      </c>
      <c r="Q474" s="34">
        <v>3.4632034632034792E-2</v>
      </c>
      <c r="R474" s="25" t="s">
        <v>776</v>
      </c>
      <c r="S474" s="24">
        <v>6.4935064935064979</v>
      </c>
      <c r="T474" s="25" t="s">
        <v>776</v>
      </c>
      <c r="U474" s="24">
        <v>3.0303030303030312</v>
      </c>
      <c r="V474" s="35" t="s">
        <v>778</v>
      </c>
      <c r="W474" s="34">
        <v>0.46536796536796521</v>
      </c>
      <c r="X474" s="25" t="s">
        <v>778</v>
      </c>
      <c r="Y474" s="24">
        <v>10.173160173160172</v>
      </c>
      <c r="Z474" s="25" t="s">
        <v>778</v>
      </c>
      <c r="AA474" s="24">
        <v>36.363636363636367</v>
      </c>
      <c r="AB474" s="35" t="s">
        <v>778</v>
      </c>
      <c r="AH474" s="36"/>
      <c r="AI474" s="37"/>
      <c r="AJ474" s="38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</row>
    <row r="475" spans="1:61" x14ac:dyDescent="0.25">
      <c r="A475" s="5">
        <v>411</v>
      </c>
      <c r="B475" s="27" t="s">
        <v>622</v>
      </c>
      <c r="C475" s="29">
        <v>16</v>
      </c>
      <c r="D475" s="21">
        <v>25</v>
      </c>
      <c r="E475" s="21">
        <v>56.25</v>
      </c>
      <c r="F475" s="21">
        <v>18.75</v>
      </c>
      <c r="G475" s="21">
        <v>0</v>
      </c>
      <c r="H475" s="22">
        <v>2.9375</v>
      </c>
      <c r="I475" s="23">
        <v>18.75</v>
      </c>
      <c r="J475" s="30">
        <v>75</v>
      </c>
      <c r="K475" s="32">
        <v>3.4117647058823528</v>
      </c>
      <c r="L475" s="23">
        <v>47.058823529411761</v>
      </c>
      <c r="M475" s="30">
        <v>94.117647058823522</v>
      </c>
      <c r="N475" s="32">
        <v>3.1176470588235294</v>
      </c>
      <c r="O475" s="23">
        <v>11.76470588235294</v>
      </c>
      <c r="P475" s="30">
        <v>100</v>
      </c>
      <c r="Q475" s="34">
        <v>0.47426470588235281</v>
      </c>
      <c r="R475" s="25" t="s">
        <v>776</v>
      </c>
      <c r="S475" s="24">
        <v>28.308823529411761</v>
      </c>
      <c r="T475" s="25" t="s">
        <v>776</v>
      </c>
      <c r="U475" s="24">
        <v>19.117647058823522</v>
      </c>
      <c r="V475" s="35" t="s">
        <v>776</v>
      </c>
      <c r="W475" s="34">
        <v>0.18014705882352944</v>
      </c>
      <c r="X475" s="25" t="s">
        <v>776</v>
      </c>
      <c r="Y475" s="24">
        <v>6.9852941176470598</v>
      </c>
      <c r="Z475" s="25" t="s">
        <v>778</v>
      </c>
      <c r="AA475" s="24">
        <v>25</v>
      </c>
      <c r="AB475" s="35" t="s">
        <v>776</v>
      </c>
      <c r="AH475" s="36"/>
      <c r="AI475" s="37"/>
      <c r="AJ475" s="38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</row>
    <row r="476" spans="1:61" x14ac:dyDescent="0.25">
      <c r="A476" s="5">
        <v>412</v>
      </c>
      <c r="B476" s="27" t="s">
        <v>623</v>
      </c>
      <c r="C476" s="29">
        <v>44</v>
      </c>
      <c r="D476" s="21">
        <v>0</v>
      </c>
      <c r="E476" s="21">
        <v>25</v>
      </c>
      <c r="F476" s="21">
        <v>56.81818181818182</v>
      </c>
      <c r="G476" s="21">
        <v>18.181818181818183</v>
      </c>
      <c r="H476" s="22">
        <v>3.9318181818181817</v>
      </c>
      <c r="I476" s="23">
        <v>75</v>
      </c>
      <c r="J476" s="30">
        <v>100</v>
      </c>
      <c r="K476" s="32">
        <v>4.2727272727272725</v>
      </c>
      <c r="L476" s="23">
        <v>95.454545454545453</v>
      </c>
      <c r="M476" s="30">
        <v>99.999999999999986</v>
      </c>
      <c r="N476" s="32">
        <v>3.6470588235294117</v>
      </c>
      <c r="O476" s="23">
        <v>58.82352941176471</v>
      </c>
      <c r="P476" s="30">
        <v>100</v>
      </c>
      <c r="Q476" s="34">
        <v>0.34090909090909083</v>
      </c>
      <c r="R476" s="25" t="s">
        <v>776</v>
      </c>
      <c r="S476" s="24">
        <v>20.454545454545453</v>
      </c>
      <c r="T476" s="25" t="s">
        <v>776</v>
      </c>
      <c r="U476" s="24">
        <v>1.4210854715202004E-14</v>
      </c>
      <c r="V476" s="35" t="s">
        <v>777</v>
      </c>
      <c r="W476" s="34">
        <v>0.28475935828876997</v>
      </c>
      <c r="X476" s="25" t="s">
        <v>778</v>
      </c>
      <c r="Y476" s="24">
        <v>16.17647058823529</v>
      </c>
      <c r="Z476" s="25" t="s">
        <v>778</v>
      </c>
      <c r="AA476" s="24">
        <v>0</v>
      </c>
      <c r="AB476" s="35" t="s">
        <v>777</v>
      </c>
      <c r="AH476" s="36"/>
      <c r="AI476" s="37"/>
      <c r="AJ476" s="38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</row>
    <row r="477" spans="1:61" x14ac:dyDescent="0.25">
      <c r="A477" s="5">
        <v>413</v>
      </c>
      <c r="B477" s="27" t="s">
        <v>624</v>
      </c>
      <c r="C477" s="29">
        <v>101</v>
      </c>
      <c r="D477" s="21">
        <v>0</v>
      </c>
      <c r="E477" s="21">
        <v>11.881188118811881</v>
      </c>
      <c r="F477" s="21">
        <v>78.21782178217822</v>
      </c>
      <c r="G477" s="21">
        <v>9.9009900990099009</v>
      </c>
      <c r="H477" s="22">
        <v>3.9801980198019802</v>
      </c>
      <c r="I477" s="23">
        <v>88.118811881188122</v>
      </c>
      <c r="J477" s="30">
        <v>100</v>
      </c>
      <c r="K477" s="32">
        <v>4.078125</v>
      </c>
      <c r="L477" s="23">
        <v>89.0625</v>
      </c>
      <c r="M477" s="30">
        <v>100</v>
      </c>
      <c r="N477" s="32">
        <v>3.8974358974358974</v>
      </c>
      <c r="O477" s="23">
        <v>70.512820512820511</v>
      </c>
      <c r="P477" s="30">
        <v>100</v>
      </c>
      <c r="Q477" s="34">
        <v>9.792698019801982E-2</v>
      </c>
      <c r="R477" s="25" t="s">
        <v>776</v>
      </c>
      <c r="S477" s="24">
        <v>0.94368811881187753</v>
      </c>
      <c r="T477" s="25" t="s">
        <v>776</v>
      </c>
      <c r="U477" s="24">
        <v>0</v>
      </c>
      <c r="V477" s="35" t="s">
        <v>777</v>
      </c>
      <c r="W477" s="34">
        <v>8.2762122366082824E-2</v>
      </c>
      <c r="X477" s="25" t="s">
        <v>778</v>
      </c>
      <c r="Y477" s="24">
        <v>17.605991368367611</v>
      </c>
      <c r="Z477" s="25" t="s">
        <v>778</v>
      </c>
      <c r="AA477" s="24">
        <v>0</v>
      </c>
      <c r="AB477" s="35" t="s">
        <v>777</v>
      </c>
      <c r="AH477" s="36"/>
      <c r="AI477" s="37"/>
      <c r="AJ477" s="38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</row>
    <row r="478" spans="1:61" x14ac:dyDescent="0.25">
      <c r="A478" s="5">
        <v>414</v>
      </c>
      <c r="B478" s="27" t="s">
        <v>625</v>
      </c>
      <c r="C478" s="29">
        <v>111</v>
      </c>
      <c r="D478" s="21">
        <v>0</v>
      </c>
      <c r="E478" s="21">
        <v>51.351351351351347</v>
      </c>
      <c r="F478" s="21">
        <v>47.747747747747752</v>
      </c>
      <c r="G478" s="21">
        <v>0.90090090090090091</v>
      </c>
      <c r="H478" s="22">
        <v>3.4954954954954953</v>
      </c>
      <c r="I478" s="23">
        <v>48.648648648648653</v>
      </c>
      <c r="J478" s="30">
        <v>100.00000000000001</v>
      </c>
      <c r="K478" s="32">
        <v>3.3818181818181818</v>
      </c>
      <c r="L478" s="23">
        <v>33.636363636363633</v>
      </c>
      <c r="M478" s="30">
        <v>100.00000000000001</v>
      </c>
      <c r="N478" s="32">
        <v>3.3505154639175259</v>
      </c>
      <c r="O478" s="23">
        <v>37.113402061855666</v>
      </c>
      <c r="P478" s="30">
        <v>92.783505154639172</v>
      </c>
      <c r="Q478" s="34">
        <v>0.11367731367731349</v>
      </c>
      <c r="R478" s="25" t="s">
        <v>778</v>
      </c>
      <c r="S478" s="24">
        <v>15.01228501228502</v>
      </c>
      <c r="T478" s="25" t="s">
        <v>778</v>
      </c>
      <c r="U478" s="24">
        <v>0</v>
      </c>
      <c r="V478" s="35" t="s">
        <v>777</v>
      </c>
      <c r="W478" s="34">
        <v>0.14498003157796946</v>
      </c>
      <c r="X478" s="25" t="s">
        <v>778</v>
      </c>
      <c r="Y478" s="24">
        <v>11.535246586792987</v>
      </c>
      <c r="Z478" s="25" t="s">
        <v>778</v>
      </c>
      <c r="AA478" s="24">
        <v>7.2164948453608417</v>
      </c>
      <c r="AB478" s="35" t="s">
        <v>778</v>
      </c>
      <c r="AH478" s="36"/>
      <c r="AI478" s="37"/>
      <c r="AJ478" s="38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</row>
    <row r="479" spans="1:61" x14ac:dyDescent="0.25">
      <c r="A479" s="5">
        <v>415</v>
      </c>
      <c r="B479" s="27" t="s">
        <v>626</v>
      </c>
      <c r="C479" s="29">
        <v>36</v>
      </c>
      <c r="D479" s="21">
        <v>2.7777777777777777</v>
      </c>
      <c r="E479" s="21">
        <v>33.333333333333329</v>
      </c>
      <c r="F479" s="21">
        <v>41.666666666666671</v>
      </c>
      <c r="G479" s="21">
        <v>22.222222222222221</v>
      </c>
      <c r="H479" s="22">
        <v>3.8333333333333335</v>
      </c>
      <c r="I479" s="23">
        <v>63.888888888888893</v>
      </c>
      <c r="J479" s="30">
        <v>97.222222222222229</v>
      </c>
      <c r="K479" s="32">
        <v>3.2439024390243905</v>
      </c>
      <c r="L479" s="23">
        <v>24.390243902439025</v>
      </c>
      <c r="M479" s="30">
        <v>100</v>
      </c>
      <c r="N479" s="32">
        <v>2.9117647058823528</v>
      </c>
      <c r="O479" s="23">
        <v>17.647058823529413</v>
      </c>
      <c r="P479" s="30">
        <v>70.588235294117652</v>
      </c>
      <c r="Q479" s="34">
        <v>0.58943089430894302</v>
      </c>
      <c r="R479" s="25" t="s">
        <v>778</v>
      </c>
      <c r="S479" s="24">
        <v>39.498644986449868</v>
      </c>
      <c r="T479" s="25" t="s">
        <v>778</v>
      </c>
      <c r="U479" s="24">
        <v>2.7777777777777715</v>
      </c>
      <c r="V479" s="35" t="s">
        <v>776</v>
      </c>
      <c r="W479" s="34">
        <v>0.92156862745098067</v>
      </c>
      <c r="X479" s="25" t="s">
        <v>778</v>
      </c>
      <c r="Y479" s="24">
        <v>46.24183006535948</v>
      </c>
      <c r="Z479" s="25" t="s">
        <v>778</v>
      </c>
      <c r="AA479" s="24">
        <v>26.633986928104576</v>
      </c>
      <c r="AB479" s="35" t="s">
        <v>778</v>
      </c>
      <c r="AH479" s="36"/>
      <c r="AI479" s="37"/>
      <c r="AJ479" s="38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</row>
    <row r="480" spans="1:61" x14ac:dyDescent="0.25">
      <c r="A480" s="5">
        <v>416</v>
      </c>
      <c r="B480" s="27" t="s">
        <v>627</v>
      </c>
      <c r="C480" s="29">
        <v>75</v>
      </c>
      <c r="D480" s="21">
        <v>1.3333333333333335</v>
      </c>
      <c r="E480" s="21">
        <v>56.000000000000007</v>
      </c>
      <c r="F480" s="21">
        <v>41.333333333333336</v>
      </c>
      <c r="G480" s="21">
        <v>1.3333333333333335</v>
      </c>
      <c r="H480" s="22">
        <v>3.4266666666666667</v>
      </c>
      <c r="I480" s="23">
        <v>42.666666666666671</v>
      </c>
      <c r="J480" s="30">
        <v>98.666666666666671</v>
      </c>
      <c r="K480" s="32">
        <v>3.2597402597402598</v>
      </c>
      <c r="L480" s="23">
        <v>32.467532467532465</v>
      </c>
      <c r="M480" s="30">
        <v>89.610389610389603</v>
      </c>
      <c r="N480" s="32">
        <v>3.4791666666666665</v>
      </c>
      <c r="O480" s="23">
        <v>45.833333333333329</v>
      </c>
      <c r="P480" s="30">
        <v>95.833333333333329</v>
      </c>
      <c r="Q480" s="34">
        <v>0.16692640692640692</v>
      </c>
      <c r="R480" s="25" t="s">
        <v>778</v>
      </c>
      <c r="S480" s="24">
        <v>10.199134199134207</v>
      </c>
      <c r="T480" s="25" t="s">
        <v>778</v>
      </c>
      <c r="U480" s="24">
        <v>9.056277056277068</v>
      </c>
      <c r="V480" s="35" t="s">
        <v>778</v>
      </c>
      <c r="W480" s="34">
        <v>5.2499999999999769E-2</v>
      </c>
      <c r="X480" s="25" t="s">
        <v>776</v>
      </c>
      <c r="Y480" s="24">
        <v>3.1666666666666572</v>
      </c>
      <c r="Z480" s="25" t="s">
        <v>776</v>
      </c>
      <c r="AA480" s="24">
        <v>2.8333333333333428</v>
      </c>
      <c r="AB480" s="35" t="s">
        <v>778</v>
      </c>
      <c r="AH480" s="36"/>
      <c r="AI480" s="37"/>
      <c r="AJ480" s="38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</row>
    <row r="481" spans="1:61" x14ac:dyDescent="0.25">
      <c r="A481" s="5">
        <v>417</v>
      </c>
      <c r="B481" s="27" t="s">
        <v>628</v>
      </c>
      <c r="C481" s="29">
        <v>13</v>
      </c>
      <c r="D481" s="21">
        <v>0</v>
      </c>
      <c r="E481" s="21">
        <v>46.153846153846153</v>
      </c>
      <c r="F481" s="21">
        <v>46.153846153846153</v>
      </c>
      <c r="G481" s="21">
        <v>7.6923076923076925</v>
      </c>
      <c r="H481" s="22">
        <v>3.6153846153846154</v>
      </c>
      <c r="I481" s="23">
        <v>53.846153846153847</v>
      </c>
      <c r="J481" s="30">
        <v>100</v>
      </c>
      <c r="K481" s="32">
        <v>3.3571428571428572</v>
      </c>
      <c r="L481" s="23">
        <v>35.714285714285708</v>
      </c>
      <c r="M481" s="30">
        <v>92.857142857142847</v>
      </c>
      <c r="N481" s="32">
        <v>3.25</v>
      </c>
      <c r="O481" s="23">
        <v>25</v>
      </c>
      <c r="P481" s="30">
        <v>100</v>
      </c>
      <c r="Q481" s="34">
        <v>0.25824175824175821</v>
      </c>
      <c r="R481" s="25" t="s">
        <v>778</v>
      </c>
      <c r="S481" s="24">
        <v>18.131868131868139</v>
      </c>
      <c r="T481" s="25" t="s">
        <v>778</v>
      </c>
      <c r="U481" s="24">
        <v>7.142857142857153</v>
      </c>
      <c r="V481" s="35" t="s">
        <v>778</v>
      </c>
      <c r="W481" s="34">
        <v>0.36538461538461542</v>
      </c>
      <c r="X481" s="25" t="s">
        <v>778</v>
      </c>
      <c r="Y481" s="24">
        <v>28.846153846153847</v>
      </c>
      <c r="Z481" s="25" t="s">
        <v>778</v>
      </c>
      <c r="AA481" s="24">
        <v>0</v>
      </c>
      <c r="AB481" s="35" t="s">
        <v>777</v>
      </c>
      <c r="AH481" s="36"/>
      <c r="AI481" s="37"/>
      <c r="AJ481" s="38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</row>
    <row r="482" spans="1:61" x14ac:dyDescent="0.25">
      <c r="A482" s="5">
        <v>418</v>
      </c>
      <c r="B482" s="27" t="s">
        <v>629</v>
      </c>
      <c r="C482" s="29">
        <v>55</v>
      </c>
      <c r="D482" s="21">
        <v>0</v>
      </c>
      <c r="E482" s="21">
        <v>12.727272727272727</v>
      </c>
      <c r="F482" s="21">
        <v>78.181818181818187</v>
      </c>
      <c r="G482" s="21">
        <v>9.0909090909090917</v>
      </c>
      <c r="H482" s="22">
        <v>3.9636363636363638</v>
      </c>
      <c r="I482" s="23">
        <v>87.27272727272728</v>
      </c>
      <c r="J482" s="30">
        <v>100</v>
      </c>
      <c r="K482" s="32">
        <v>3.5454545454545454</v>
      </c>
      <c r="L482" s="23">
        <v>45.454545454545453</v>
      </c>
      <c r="M482" s="30">
        <v>97.72727272727272</v>
      </c>
      <c r="N482" s="32">
        <v>3.2666666666666666</v>
      </c>
      <c r="O482" s="23">
        <v>37.777777777777779</v>
      </c>
      <c r="P482" s="30">
        <v>75.555555555555557</v>
      </c>
      <c r="Q482" s="34">
        <v>0.41818181818181843</v>
      </c>
      <c r="R482" s="25" t="s">
        <v>778</v>
      </c>
      <c r="S482" s="24">
        <v>41.818181818181827</v>
      </c>
      <c r="T482" s="25" t="s">
        <v>778</v>
      </c>
      <c r="U482" s="24">
        <v>2.2727272727272805</v>
      </c>
      <c r="V482" s="35" t="s">
        <v>778</v>
      </c>
      <c r="W482" s="34">
        <v>0.69696969696969724</v>
      </c>
      <c r="X482" s="25" t="s">
        <v>778</v>
      </c>
      <c r="Y482" s="24">
        <v>49.494949494949502</v>
      </c>
      <c r="Z482" s="25" t="s">
        <v>778</v>
      </c>
      <c r="AA482" s="24">
        <v>24.444444444444443</v>
      </c>
      <c r="AB482" s="35" t="s">
        <v>778</v>
      </c>
      <c r="AH482" s="36"/>
      <c r="AI482" s="37"/>
      <c r="AJ482" s="38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</row>
    <row r="483" spans="1:61" x14ac:dyDescent="0.25">
      <c r="A483" s="5">
        <v>419</v>
      </c>
      <c r="B483" s="27" t="s">
        <v>630</v>
      </c>
      <c r="C483" s="29">
        <v>18</v>
      </c>
      <c r="D483" s="21">
        <v>0</v>
      </c>
      <c r="E483" s="21">
        <v>11.111111111111111</v>
      </c>
      <c r="F483" s="21">
        <v>72.222222222222214</v>
      </c>
      <c r="G483" s="21">
        <v>16.666666666666664</v>
      </c>
      <c r="H483" s="22">
        <v>4.0555555555555554</v>
      </c>
      <c r="I483" s="23">
        <v>88.888888888888886</v>
      </c>
      <c r="J483" s="30">
        <v>100</v>
      </c>
      <c r="K483" s="32">
        <v>4</v>
      </c>
      <c r="L483" s="23">
        <v>81.25</v>
      </c>
      <c r="M483" s="30">
        <v>100</v>
      </c>
      <c r="N483" s="32">
        <v>3</v>
      </c>
      <c r="O483" s="23">
        <v>6.666666666666667</v>
      </c>
      <c r="P483" s="30">
        <v>93.333333333333343</v>
      </c>
      <c r="Q483" s="34">
        <v>5.5555555555555358E-2</v>
      </c>
      <c r="R483" s="25" t="s">
        <v>778</v>
      </c>
      <c r="S483" s="24">
        <v>7.6388888888888857</v>
      </c>
      <c r="T483" s="25" t="s">
        <v>778</v>
      </c>
      <c r="U483" s="24">
        <v>0</v>
      </c>
      <c r="V483" s="35" t="s">
        <v>777</v>
      </c>
      <c r="W483" s="34">
        <v>1.0555555555555554</v>
      </c>
      <c r="X483" s="25" t="s">
        <v>778</v>
      </c>
      <c r="Y483" s="24">
        <v>82.222222222222214</v>
      </c>
      <c r="Z483" s="25" t="s">
        <v>778</v>
      </c>
      <c r="AA483" s="24">
        <v>6.6666666666666572</v>
      </c>
      <c r="AB483" s="35" t="s">
        <v>778</v>
      </c>
      <c r="AH483" s="36"/>
      <c r="AI483" s="37"/>
      <c r="AJ483" s="38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</row>
    <row r="484" spans="1:61" x14ac:dyDescent="0.25">
      <c r="A484" s="5">
        <v>420</v>
      </c>
      <c r="B484" s="27" t="s">
        <v>631</v>
      </c>
      <c r="C484" s="29">
        <v>96</v>
      </c>
      <c r="D484" s="21">
        <v>3.125</v>
      </c>
      <c r="E484" s="21">
        <v>44.791666666666671</v>
      </c>
      <c r="F484" s="21">
        <v>46.875</v>
      </c>
      <c r="G484" s="21">
        <v>5.2083333333333339</v>
      </c>
      <c r="H484" s="22">
        <v>3.5416666666666665</v>
      </c>
      <c r="I484" s="23">
        <v>52.083333333333336</v>
      </c>
      <c r="J484" s="30">
        <v>96.875</v>
      </c>
      <c r="K484" s="32">
        <v>3.5</v>
      </c>
      <c r="L484" s="23">
        <v>46.875</v>
      </c>
      <c r="M484" s="30">
        <v>98.4375</v>
      </c>
      <c r="N484" s="32">
        <v>3.763157894736842</v>
      </c>
      <c r="O484" s="23">
        <v>65.789473684210535</v>
      </c>
      <c r="P484" s="30">
        <v>100.00000000000001</v>
      </c>
      <c r="Q484" s="34">
        <v>4.1666666666666519E-2</v>
      </c>
      <c r="R484" s="25" t="s">
        <v>778</v>
      </c>
      <c r="S484" s="24">
        <v>5.2083333333333357</v>
      </c>
      <c r="T484" s="25" t="s">
        <v>778</v>
      </c>
      <c r="U484" s="24">
        <v>1.5625</v>
      </c>
      <c r="V484" s="35" t="s">
        <v>776</v>
      </c>
      <c r="W484" s="34">
        <v>0.22149122807017552</v>
      </c>
      <c r="X484" s="25" t="s">
        <v>776</v>
      </c>
      <c r="Y484" s="24">
        <v>13.706140350877199</v>
      </c>
      <c r="Z484" s="25" t="s">
        <v>776</v>
      </c>
      <c r="AA484" s="24">
        <v>3.1250000000000142</v>
      </c>
      <c r="AB484" s="35" t="s">
        <v>776</v>
      </c>
      <c r="AH484" s="36"/>
      <c r="AI484" s="37"/>
      <c r="AJ484" s="38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</row>
    <row r="485" spans="1:61" x14ac:dyDescent="0.25">
      <c r="A485" s="5">
        <v>421</v>
      </c>
      <c r="B485" s="27" t="s">
        <v>632</v>
      </c>
      <c r="C485" s="29">
        <v>56</v>
      </c>
      <c r="D485" s="21">
        <v>0</v>
      </c>
      <c r="E485" s="21">
        <v>42.857142857142854</v>
      </c>
      <c r="F485" s="21">
        <v>55.357142857142861</v>
      </c>
      <c r="G485" s="21">
        <v>1.7857142857142856</v>
      </c>
      <c r="H485" s="22">
        <v>3.5892857142857144</v>
      </c>
      <c r="I485" s="23">
        <v>57.142857142857146</v>
      </c>
      <c r="J485" s="30">
        <v>100.00000000000001</v>
      </c>
      <c r="K485" s="32">
        <v>3.3676470588235294</v>
      </c>
      <c r="L485" s="23">
        <v>38.235294117647058</v>
      </c>
      <c r="M485" s="30">
        <v>97.058823529411768</v>
      </c>
      <c r="N485" s="32">
        <v>2.7454545454545456</v>
      </c>
      <c r="O485" s="23">
        <v>10.90909090909091</v>
      </c>
      <c r="P485" s="30">
        <v>61.81818181818182</v>
      </c>
      <c r="Q485" s="34">
        <v>0.22163865546218497</v>
      </c>
      <c r="R485" s="25" t="s">
        <v>778</v>
      </c>
      <c r="S485" s="24">
        <v>18.907563025210088</v>
      </c>
      <c r="T485" s="25" t="s">
        <v>778</v>
      </c>
      <c r="U485" s="24">
        <v>2.9411764705882462</v>
      </c>
      <c r="V485" s="35" t="s">
        <v>778</v>
      </c>
      <c r="W485" s="34">
        <v>0.84383116883116882</v>
      </c>
      <c r="X485" s="25" t="s">
        <v>778</v>
      </c>
      <c r="Y485" s="24">
        <v>46.233766233766232</v>
      </c>
      <c r="Z485" s="25" t="s">
        <v>778</v>
      </c>
      <c r="AA485" s="24">
        <v>38.181818181818194</v>
      </c>
      <c r="AB485" s="35" t="s">
        <v>778</v>
      </c>
      <c r="AH485" s="36"/>
      <c r="AI485" s="37"/>
      <c r="AJ485" s="38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</row>
    <row r="486" spans="1:61" x14ac:dyDescent="0.25">
      <c r="A486" s="5">
        <v>422</v>
      </c>
      <c r="B486" s="27" t="s">
        <v>633</v>
      </c>
      <c r="C486" s="29">
        <v>13</v>
      </c>
      <c r="D486" s="21">
        <v>23.076923076923077</v>
      </c>
      <c r="E486" s="21">
        <v>53.846153846153847</v>
      </c>
      <c r="F486" s="21">
        <v>23.076923076923077</v>
      </c>
      <c r="G486" s="21">
        <v>0</v>
      </c>
      <c r="H486" s="22">
        <v>3</v>
      </c>
      <c r="I486" s="23">
        <v>23.076923076923077</v>
      </c>
      <c r="J486" s="30">
        <v>76.92307692307692</v>
      </c>
      <c r="K486" s="32">
        <v>3</v>
      </c>
      <c r="L486" s="23">
        <v>19.047619047619047</v>
      </c>
      <c r="M486" s="30">
        <v>80.952380952380949</v>
      </c>
      <c r="N486" s="32">
        <v>2.2105263157894739</v>
      </c>
      <c r="O486" s="23">
        <v>0</v>
      </c>
      <c r="P486" s="30">
        <v>21.052631578947366</v>
      </c>
      <c r="Q486" s="34">
        <v>0</v>
      </c>
      <c r="R486" s="25" t="s">
        <v>777</v>
      </c>
      <c r="S486" s="24">
        <v>4.0293040293040292</v>
      </c>
      <c r="T486" s="25" t="s">
        <v>778</v>
      </c>
      <c r="U486" s="24">
        <v>4.0293040293040292</v>
      </c>
      <c r="V486" s="35" t="s">
        <v>776</v>
      </c>
      <c r="W486" s="34">
        <v>0.78947368421052611</v>
      </c>
      <c r="X486" s="25" t="s">
        <v>778</v>
      </c>
      <c r="Y486" s="24">
        <v>23.076923076923077</v>
      </c>
      <c r="Z486" s="25" t="s">
        <v>778</v>
      </c>
      <c r="AA486" s="24">
        <v>55.87044534412955</v>
      </c>
      <c r="AB486" s="35" t="s">
        <v>778</v>
      </c>
      <c r="AH486" s="36"/>
      <c r="AI486" s="37"/>
      <c r="AJ486" s="38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</row>
    <row r="487" spans="1:61" x14ac:dyDescent="0.25">
      <c r="A487" s="5">
        <v>423</v>
      </c>
      <c r="B487" s="27" t="s">
        <v>634</v>
      </c>
      <c r="C487" s="29">
        <v>54</v>
      </c>
      <c r="D487" s="21">
        <v>12.962962962962962</v>
      </c>
      <c r="E487" s="21">
        <v>55.555555555555557</v>
      </c>
      <c r="F487" s="21">
        <v>31.481481481481481</v>
      </c>
      <c r="G487" s="21">
        <v>0</v>
      </c>
      <c r="H487" s="22">
        <v>3.1851851851851851</v>
      </c>
      <c r="I487" s="23">
        <v>31.481481481481481</v>
      </c>
      <c r="J487" s="30">
        <v>87.037037037037038</v>
      </c>
      <c r="K487" s="32">
        <v>3.0857142857142859</v>
      </c>
      <c r="L487" s="23">
        <v>17.142857142857142</v>
      </c>
      <c r="M487" s="30">
        <v>91.428571428571431</v>
      </c>
      <c r="N487" s="32">
        <v>3.6122448979591835</v>
      </c>
      <c r="O487" s="23">
        <v>59.183673469387749</v>
      </c>
      <c r="P487" s="30">
        <v>100</v>
      </c>
      <c r="Q487" s="34">
        <v>9.9470899470899266E-2</v>
      </c>
      <c r="R487" s="25" t="s">
        <v>778</v>
      </c>
      <c r="S487" s="24">
        <v>14.338624338624339</v>
      </c>
      <c r="T487" s="25" t="s">
        <v>778</v>
      </c>
      <c r="U487" s="24">
        <v>4.3915343915343925</v>
      </c>
      <c r="V487" s="35" t="s">
        <v>776</v>
      </c>
      <c r="W487" s="34">
        <v>0.42705971277399835</v>
      </c>
      <c r="X487" s="25" t="s">
        <v>776</v>
      </c>
      <c r="Y487" s="24">
        <v>27.702191987906268</v>
      </c>
      <c r="Z487" s="25" t="s">
        <v>776</v>
      </c>
      <c r="AA487" s="24">
        <v>12.962962962962962</v>
      </c>
      <c r="AB487" s="35" t="s">
        <v>776</v>
      </c>
      <c r="AH487" s="36"/>
      <c r="AI487" s="37"/>
      <c r="AJ487" s="38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</row>
    <row r="488" spans="1:61" x14ac:dyDescent="0.25">
      <c r="A488" s="5">
        <v>424</v>
      </c>
      <c r="B488" s="27" t="s">
        <v>635</v>
      </c>
      <c r="C488" s="29">
        <v>21</v>
      </c>
      <c r="D488" s="21">
        <v>0</v>
      </c>
      <c r="E488" s="21">
        <v>0</v>
      </c>
      <c r="F488" s="21">
        <v>52.380952380952387</v>
      </c>
      <c r="G488" s="21">
        <v>47.619047619047613</v>
      </c>
      <c r="H488" s="22">
        <v>4.4761904761904763</v>
      </c>
      <c r="I488" s="23">
        <v>100</v>
      </c>
      <c r="J488" s="30">
        <v>100</v>
      </c>
      <c r="K488" s="32">
        <v>4.137096774193548</v>
      </c>
      <c r="L488" s="23">
        <v>88.709677419354847</v>
      </c>
      <c r="M488" s="30">
        <v>100</v>
      </c>
      <c r="N488" s="32">
        <v>3.88</v>
      </c>
      <c r="O488" s="23">
        <v>64</v>
      </c>
      <c r="P488" s="30">
        <v>100</v>
      </c>
      <c r="Q488" s="34">
        <v>0.33909370199692823</v>
      </c>
      <c r="R488" s="25" t="s">
        <v>778</v>
      </c>
      <c r="S488" s="24">
        <v>11.290322580645153</v>
      </c>
      <c r="T488" s="25" t="s">
        <v>778</v>
      </c>
      <c r="U488" s="24">
        <v>0</v>
      </c>
      <c r="V488" s="35" t="s">
        <v>777</v>
      </c>
      <c r="W488" s="34">
        <v>0.59619047619047638</v>
      </c>
      <c r="X488" s="25" t="s">
        <v>778</v>
      </c>
      <c r="Y488" s="24">
        <v>36</v>
      </c>
      <c r="Z488" s="25" t="s">
        <v>778</v>
      </c>
      <c r="AA488" s="24">
        <v>0</v>
      </c>
      <c r="AB488" s="35" t="s">
        <v>777</v>
      </c>
      <c r="AH488" s="36"/>
      <c r="AI488" s="37"/>
      <c r="AJ488" s="38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</row>
    <row r="489" spans="1:61" x14ac:dyDescent="0.25">
      <c r="A489" s="5">
        <v>425</v>
      </c>
      <c r="B489" s="27" t="s">
        <v>636</v>
      </c>
      <c r="C489" s="29">
        <v>86</v>
      </c>
      <c r="D489" s="21">
        <v>0</v>
      </c>
      <c r="E489" s="21">
        <v>20.930232558139537</v>
      </c>
      <c r="F489" s="21">
        <v>53.488372093023251</v>
      </c>
      <c r="G489" s="21">
        <v>25.581395348837212</v>
      </c>
      <c r="H489" s="22">
        <v>4.0465116279069768</v>
      </c>
      <c r="I489" s="23">
        <v>79.069767441860463</v>
      </c>
      <c r="J489" s="30">
        <v>100</v>
      </c>
      <c r="K489" s="32">
        <v>3.5111111111111111</v>
      </c>
      <c r="L489" s="23">
        <v>51.111111111111107</v>
      </c>
      <c r="M489" s="30">
        <v>95.555555555555557</v>
      </c>
      <c r="N489" s="32">
        <v>3.691358024691358</v>
      </c>
      <c r="O489" s="23">
        <v>59.25925925925926</v>
      </c>
      <c r="P489" s="30">
        <v>100</v>
      </c>
      <c r="Q489" s="34">
        <v>0.53540051679586576</v>
      </c>
      <c r="R489" s="25" t="s">
        <v>778</v>
      </c>
      <c r="S489" s="24">
        <v>27.958656330749356</v>
      </c>
      <c r="T489" s="25" t="s">
        <v>778</v>
      </c>
      <c r="U489" s="24">
        <v>4.4444444444444429</v>
      </c>
      <c r="V489" s="35" t="s">
        <v>778</v>
      </c>
      <c r="W489" s="34">
        <v>0.35515360321561884</v>
      </c>
      <c r="X489" s="25" t="s">
        <v>778</v>
      </c>
      <c r="Y489" s="24">
        <v>19.810508182601204</v>
      </c>
      <c r="Z489" s="25" t="s">
        <v>778</v>
      </c>
      <c r="AA489" s="24">
        <v>0</v>
      </c>
      <c r="AB489" s="35" t="s">
        <v>777</v>
      </c>
      <c r="AH489" s="36"/>
      <c r="AI489" s="37"/>
      <c r="AJ489" s="38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</row>
    <row r="490" spans="1:61" x14ac:dyDescent="0.25">
      <c r="A490" s="5">
        <v>426</v>
      </c>
      <c r="B490" s="27" t="s">
        <v>637</v>
      </c>
      <c r="C490" s="29">
        <v>32</v>
      </c>
      <c r="D490" s="21">
        <v>12.5</v>
      </c>
      <c r="E490" s="21">
        <v>43.75</v>
      </c>
      <c r="F490" s="21">
        <v>28.125</v>
      </c>
      <c r="G490" s="21">
        <v>15.625</v>
      </c>
      <c r="H490" s="22">
        <v>3.46875</v>
      </c>
      <c r="I490" s="23">
        <v>43.75</v>
      </c>
      <c r="J490" s="30">
        <v>87.5</v>
      </c>
      <c r="K490" s="32">
        <v>3.6097560975609757</v>
      </c>
      <c r="L490" s="23">
        <v>53.658536585365859</v>
      </c>
      <c r="M490" s="30">
        <v>97.560975609756099</v>
      </c>
      <c r="N490" s="32">
        <v>2.75</v>
      </c>
      <c r="O490" s="23">
        <v>0</v>
      </c>
      <c r="P490" s="30">
        <v>75</v>
      </c>
      <c r="Q490" s="34">
        <v>0.14100609756097571</v>
      </c>
      <c r="R490" s="25" t="s">
        <v>776</v>
      </c>
      <c r="S490" s="24">
        <v>9.9085365853658587</v>
      </c>
      <c r="T490" s="25" t="s">
        <v>776</v>
      </c>
      <c r="U490" s="24">
        <v>10.060975609756099</v>
      </c>
      <c r="V490" s="35" t="s">
        <v>776</v>
      </c>
      <c r="W490" s="34">
        <v>0.71875</v>
      </c>
      <c r="X490" s="25" t="s">
        <v>778</v>
      </c>
      <c r="Y490" s="24">
        <v>43.75</v>
      </c>
      <c r="Z490" s="25" t="s">
        <v>778</v>
      </c>
      <c r="AA490" s="24">
        <v>12.5</v>
      </c>
      <c r="AB490" s="35" t="s">
        <v>778</v>
      </c>
      <c r="AH490" s="36"/>
      <c r="AI490" s="37"/>
      <c r="AJ490" s="38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</row>
    <row r="491" spans="1:61" x14ac:dyDescent="0.25">
      <c r="A491" s="5">
        <v>427</v>
      </c>
      <c r="B491" s="27" t="s">
        <v>638</v>
      </c>
      <c r="C491" s="29">
        <v>27</v>
      </c>
      <c r="D491" s="21">
        <v>3.7037037037037033</v>
      </c>
      <c r="E491" s="21">
        <v>14.814814814814813</v>
      </c>
      <c r="F491" s="21">
        <v>51.851851851851848</v>
      </c>
      <c r="G491" s="21">
        <v>29.629629629629626</v>
      </c>
      <c r="H491" s="22">
        <v>4.0740740740740744</v>
      </c>
      <c r="I491" s="23">
        <v>81.481481481481467</v>
      </c>
      <c r="J491" s="30">
        <v>96.296296296296276</v>
      </c>
      <c r="K491" s="32">
        <v>3.8253968253968256</v>
      </c>
      <c r="L491" s="23">
        <v>69.841269841269835</v>
      </c>
      <c r="M491" s="30">
        <v>96.825396825396822</v>
      </c>
      <c r="N491" s="32">
        <v>3.1868131868131866</v>
      </c>
      <c r="O491" s="23">
        <v>29.670329670329672</v>
      </c>
      <c r="P491" s="30">
        <v>86.813186813186817</v>
      </c>
      <c r="Q491" s="34">
        <v>0.24867724867724883</v>
      </c>
      <c r="R491" s="25" t="s">
        <v>778</v>
      </c>
      <c r="S491" s="24">
        <v>11.640211640211632</v>
      </c>
      <c r="T491" s="25" t="s">
        <v>778</v>
      </c>
      <c r="U491" s="24">
        <v>0.52910052910054617</v>
      </c>
      <c r="V491" s="35" t="s">
        <v>776</v>
      </c>
      <c r="W491" s="34">
        <v>0.88726088726088781</v>
      </c>
      <c r="X491" s="25" t="s">
        <v>778</v>
      </c>
      <c r="Y491" s="24">
        <v>51.811151811151795</v>
      </c>
      <c r="Z491" s="25" t="s">
        <v>778</v>
      </c>
      <c r="AA491" s="24">
        <v>9.4831094831094589</v>
      </c>
      <c r="AB491" s="35" t="s">
        <v>778</v>
      </c>
      <c r="AH491" s="36"/>
      <c r="AI491" s="37"/>
      <c r="AJ491" s="38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</row>
    <row r="492" spans="1:61" x14ac:dyDescent="0.25">
      <c r="A492" s="5">
        <v>428</v>
      </c>
      <c r="B492" s="27" t="s">
        <v>639</v>
      </c>
      <c r="C492" s="29">
        <v>47</v>
      </c>
      <c r="D492" s="21">
        <v>25.531914893617021</v>
      </c>
      <c r="E492" s="21">
        <v>48.936170212765958</v>
      </c>
      <c r="F492" s="21">
        <v>23.404255319148938</v>
      </c>
      <c r="G492" s="21">
        <v>2.1276595744680851</v>
      </c>
      <c r="H492" s="22">
        <v>3.021276595744681</v>
      </c>
      <c r="I492" s="23">
        <v>25.531914893617021</v>
      </c>
      <c r="J492" s="30">
        <v>74.468085106382972</v>
      </c>
      <c r="K492" s="32">
        <v>3.1351351351351351</v>
      </c>
      <c r="L492" s="23">
        <v>21.621621621621621</v>
      </c>
      <c r="M492" s="30">
        <v>89.189189189189193</v>
      </c>
      <c r="N492" s="32">
        <v>3.236842105263158</v>
      </c>
      <c r="O492" s="23">
        <v>31.578947368421055</v>
      </c>
      <c r="P492" s="30">
        <v>89.473684210526329</v>
      </c>
      <c r="Q492" s="34">
        <v>0.11385853939045409</v>
      </c>
      <c r="R492" s="25" t="s">
        <v>776</v>
      </c>
      <c r="S492" s="24">
        <v>3.9102932719953998</v>
      </c>
      <c r="T492" s="25" t="s">
        <v>778</v>
      </c>
      <c r="U492" s="24">
        <v>14.721104082806221</v>
      </c>
      <c r="V492" s="35" t="s">
        <v>776</v>
      </c>
      <c r="W492" s="34">
        <v>0.21556550951847697</v>
      </c>
      <c r="X492" s="25" t="s">
        <v>776</v>
      </c>
      <c r="Y492" s="24">
        <v>6.0470324748040341</v>
      </c>
      <c r="Z492" s="25" t="s">
        <v>776</v>
      </c>
      <c r="AA492" s="24">
        <v>15.005599104143357</v>
      </c>
      <c r="AB492" s="35" t="s">
        <v>776</v>
      </c>
      <c r="AH492" s="36"/>
      <c r="AI492" s="37"/>
      <c r="AJ492" s="38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</row>
    <row r="493" spans="1:61" x14ac:dyDescent="0.25">
      <c r="A493" s="5">
        <v>429</v>
      </c>
      <c r="B493" s="27" t="s">
        <v>640</v>
      </c>
      <c r="C493" s="29">
        <v>24</v>
      </c>
      <c r="D493" s="21">
        <v>4.1666666666666661</v>
      </c>
      <c r="E493" s="21">
        <v>29.166666666666668</v>
      </c>
      <c r="F493" s="21">
        <v>58.333333333333336</v>
      </c>
      <c r="G493" s="21">
        <v>8.3333333333333321</v>
      </c>
      <c r="H493" s="22">
        <v>3.7083333333333335</v>
      </c>
      <c r="I493" s="23">
        <v>66.666666666666671</v>
      </c>
      <c r="J493" s="30">
        <v>95.833333333333329</v>
      </c>
      <c r="K493" s="32">
        <v>3.45</v>
      </c>
      <c r="L493" s="23">
        <v>40</v>
      </c>
      <c r="M493" s="30">
        <v>100</v>
      </c>
      <c r="N493" s="32">
        <v>3.3529411764705883</v>
      </c>
      <c r="O493" s="23">
        <v>29.411764705882351</v>
      </c>
      <c r="P493" s="30">
        <v>100</v>
      </c>
      <c r="Q493" s="34">
        <v>0.2583333333333333</v>
      </c>
      <c r="R493" s="25" t="s">
        <v>778</v>
      </c>
      <c r="S493" s="24">
        <v>26.666666666666671</v>
      </c>
      <c r="T493" s="25" t="s">
        <v>778</v>
      </c>
      <c r="U493" s="24">
        <v>4.1666666666666714</v>
      </c>
      <c r="V493" s="35" t="s">
        <v>776</v>
      </c>
      <c r="W493" s="34">
        <v>0.35539215686274517</v>
      </c>
      <c r="X493" s="25" t="s">
        <v>778</v>
      </c>
      <c r="Y493" s="24">
        <v>37.254901960784323</v>
      </c>
      <c r="Z493" s="25" t="s">
        <v>778</v>
      </c>
      <c r="AA493" s="24">
        <v>4.1666666666666714</v>
      </c>
      <c r="AB493" s="35" t="s">
        <v>776</v>
      </c>
      <c r="AH493" s="36"/>
      <c r="AI493" s="37"/>
      <c r="AJ493" s="38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</row>
    <row r="494" spans="1:61" x14ac:dyDescent="0.25">
      <c r="A494" s="5">
        <v>430</v>
      </c>
      <c r="B494" s="27" t="s">
        <v>641</v>
      </c>
      <c r="C494" s="29">
        <v>70</v>
      </c>
      <c r="D494" s="21">
        <v>4.2857142857142856</v>
      </c>
      <c r="E494" s="21">
        <v>42.857142857142854</v>
      </c>
      <c r="F494" s="21">
        <v>42.857142857142854</v>
      </c>
      <c r="G494" s="21">
        <v>10</v>
      </c>
      <c r="H494" s="22">
        <v>3.5857142857142859</v>
      </c>
      <c r="I494" s="23">
        <v>52.857142857142854</v>
      </c>
      <c r="J494" s="30">
        <v>95.714285714285708</v>
      </c>
      <c r="K494" s="32">
        <v>3.5483870967741935</v>
      </c>
      <c r="L494" s="23">
        <v>61.29032258064516</v>
      </c>
      <c r="M494" s="30">
        <v>91.935483870967744</v>
      </c>
      <c r="N494" s="32">
        <v>3.1617647058823528</v>
      </c>
      <c r="O494" s="23">
        <v>23.52941176470588</v>
      </c>
      <c r="P494" s="30">
        <v>92.647058823529406</v>
      </c>
      <c r="Q494" s="34">
        <v>3.7327188940092348E-2</v>
      </c>
      <c r="R494" s="25" t="s">
        <v>778</v>
      </c>
      <c r="S494" s="24">
        <v>8.433179723502306</v>
      </c>
      <c r="T494" s="25" t="s">
        <v>776</v>
      </c>
      <c r="U494" s="24">
        <v>3.7788018433179644</v>
      </c>
      <c r="V494" s="35" t="s">
        <v>778</v>
      </c>
      <c r="W494" s="34">
        <v>0.42394957983193304</v>
      </c>
      <c r="X494" s="25" t="s">
        <v>778</v>
      </c>
      <c r="Y494" s="24">
        <v>29.327731092436974</v>
      </c>
      <c r="Z494" s="25" t="s">
        <v>778</v>
      </c>
      <c r="AA494" s="24">
        <v>3.0672268907563023</v>
      </c>
      <c r="AB494" s="35" t="s">
        <v>778</v>
      </c>
      <c r="AH494" s="36"/>
      <c r="AI494" s="37"/>
      <c r="AJ494" s="38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</row>
    <row r="495" spans="1:61" x14ac:dyDescent="0.25">
      <c r="A495" s="5">
        <v>431</v>
      </c>
      <c r="B495" s="27" t="s">
        <v>642</v>
      </c>
      <c r="C495" s="29">
        <v>39</v>
      </c>
      <c r="D495" s="21">
        <v>0</v>
      </c>
      <c r="E495" s="21">
        <v>20.512820512820511</v>
      </c>
      <c r="F495" s="21">
        <v>69.230769230769226</v>
      </c>
      <c r="G495" s="21">
        <v>10.256410256410255</v>
      </c>
      <c r="H495" s="22">
        <v>3.8974358974358974</v>
      </c>
      <c r="I495" s="23">
        <v>79.487179487179475</v>
      </c>
      <c r="J495" s="30">
        <v>100</v>
      </c>
      <c r="K495" s="32">
        <v>3.5416666666666665</v>
      </c>
      <c r="L495" s="23">
        <v>47.916666666666671</v>
      </c>
      <c r="M495" s="30">
        <v>100</v>
      </c>
      <c r="N495" s="32">
        <v>2.9310344827586206</v>
      </c>
      <c r="O495" s="23">
        <v>10.344827586206897</v>
      </c>
      <c r="P495" s="30">
        <v>79.310344827586221</v>
      </c>
      <c r="Q495" s="34">
        <v>0.35576923076923084</v>
      </c>
      <c r="R495" s="25" t="s">
        <v>778</v>
      </c>
      <c r="S495" s="24">
        <v>31.570512820512803</v>
      </c>
      <c r="T495" s="25" t="s">
        <v>778</v>
      </c>
      <c r="U495" s="24">
        <v>0</v>
      </c>
      <c r="V495" s="35" t="s">
        <v>777</v>
      </c>
      <c r="W495" s="34">
        <v>0.9664014146772768</v>
      </c>
      <c r="X495" s="25" t="s">
        <v>778</v>
      </c>
      <c r="Y495" s="24">
        <v>69.142351900972585</v>
      </c>
      <c r="Z495" s="25" t="s">
        <v>778</v>
      </c>
      <c r="AA495" s="24">
        <v>20.689655172413779</v>
      </c>
      <c r="AB495" s="35" t="s">
        <v>778</v>
      </c>
      <c r="AH495" s="36"/>
      <c r="AI495" s="37"/>
      <c r="AJ495" s="38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</row>
    <row r="496" spans="1:61" x14ac:dyDescent="0.25">
      <c r="A496" s="5">
        <v>432</v>
      </c>
      <c r="B496" s="27" t="s">
        <v>643</v>
      </c>
      <c r="C496" s="29">
        <v>18</v>
      </c>
      <c r="D496" s="21">
        <v>11.111111111111111</v>
      </c>
      <c r="E496" s="21">
        <v>77.777777777777786</v>
      </c>
      <c r="F496" s="21">
        <v>11.111111111111111</v>
      </c>
      <c r="G496" s="21">
        <v>0</v>
      </c>
      <c r="H496" s="22">
        <v>3</v>
      </c>
      <c r="I496" s="23">
        <v>11.111111111111111</v>
      </c>
      <c r="J496" s="30">
        <v>88.8888888888889</v>
      </c>
      <c r="K496" s="32">
        <v>3.0833333333333335</v>
      </c>
      <c r="L496" s="23">
        <v>16.666666666666664</v>
      </c>
      <c r="M496" s="30">
        <v>91.666666666666657</v>
      </c>
      <c r="N496" s="32">
        <v>4.0769230769230766</v>
      </c>
      <c r="O496" s="23">
        <v>100</v>
      </c>
      <c r="P496" s="30">
        <v>100</v>
      </c>
      <c r="Q496" s="34">
        <v>8.3333333333333481E-2</v>
      </c>
      <c r="R496" s="25" t="s">
        <v>776</v>
      </c>
      <c r="S496" s="24">
        <v>5.5555555555555536</v>
      </c>
      <c r="T496" s="25" t="s">
        <v>776</v>
      </c>
      <c r="U496" s="24">
        <v>2.7777777777777573</v>
      </c>
      <c r="V496" s="35" t="s">
        <v>776</v>
      </c>
      <c r="W496" s="34">
        <v>1.0769230769230766</v>
      </c>
      <c r="X496" s="25" t="s">
        <v>776</v>
      </c>
      <c r="Y496" s="24">
        <v>88.888888888888886</v>
      </c>
      <c r="Z496" s="25" t="s">
        <v>776</v>
      </c>
      <c r="AA496" s="24">
        <v>11.1111111111111</v>
      </c>
      <c r="AB496" s="35" t="s">
        <v>776</v>
      </c>
      <c r="AH496" s="36"/>
      <c r="AI496" s="37"/>
      <c r="AJ496" s="38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</row>
    <row r="497" spans="1:61" x14ac:dyDescent="0.25">
      <c r="A497" s="5">
        <v>433</v>
      </c>
      <c r="B497" s="27" t="s">
        <v>644</v>
      </c>
      <c r="C497" s="29">
        <v>11</v>
      </c>
      <c r="D497" s="21">
        <v>0</v>
      </c>
      <c r="E497" s="21">
        <v>18.181818181818183</v>
      </c>
      <c r="F497" s="21">
        <v>81.818181818181827</v>
      </c>
      <c r="G497" s="21">
        <v>0</v>
      </c>
      <c r="H497" s="22">
        <v>3.8181818181818183</v>
      </c>
      <c r="I497" s="23">
        <v>81.818181818181827</v>
      </c>
      <c r="J497" s="30">
        <v>100.00000000000001</v>
      </c>
      <c r="K497" s="32">
        <v>3.8888888888888888</v>
      </c>
      <c r="L497" s="23">
        <v>77.777777777777771</v>
      </c>
      <c r="M497" s="30">
        <v>100</v>
      </c>
      <c r="N497" s="32">
        <v>3.625</v>
      </c>
      <c r="O497" s="23">
        <v>50</v>
      </c>
      <c r="P497" s="30">
        <v>100</v>
      </c>
      <c r="Q497" s="34">
        <v>7.0707070707070496E-2</v>
      </c>
      <c r="R497" s="25" t="s">
        <v>776</v>
      </c>
      <c r="S497" s="24">
        <v>4.0404040404040558</v>
      </c>
      <c r="T497" s="25" t="s">
        <v>778</v>
      </c>
      <c r="U497" s="24">
        <v>1.4210854715202004E-14</v>
      </c>
      <c r="V497" s="35" t="s">
        <v>777</v>
      </c>
      <c r="W497" s="34">
        <v>0.19318181818181834</v>
      </c>
      <c r="X497" s="25" t="s">
        <v>778</v>
      </c>
      <c r="Y497" s="24">
        <v>31.818181818181827</v>
      </c>
      <c r="Z497" s="25" t="s">
        <v>778</v>
      </c>
      <c r="AA497" s="24">
        <v>1.4210854715202004E-14</v>
      </c>
      <c r="AB497" s="35" t="s">
        <v>777</v>
      </c>
      <c r="AH497" s="36"/>
      <c r="AI497" s="37"/>
      <c r="AJ497" s="38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</row>
    <row r="498" spans="1:61" x14ac:dyDescent="0.25">
      <c r="A498" s="5">
        <v>434</v>
      </c>
      <c r="B498" s="27" t="s">
        <v>645</v>
      </c>
      <c r="C498" s="29">
        <v>20</v>
      </c>
      <c r="D498" s="21">
        <v>0</v>
      </c>
      <c r="E498" s="21">
        <v>10</v>
      </c>
      <c r="F498" s="21">
        <v>90</v>
      </c>
      <c r="G498" s="21">
        <v>0</v>
      </c>
      <c r="H498" s="22">
        <v>3.9</v>
      </c>
      <c r="I498" s="23">
        <v>90</v>
      </c>
      <c r="J498" s="30">
        <v>100</v>
      </c>
      <c r="K498" s="32">
        <v>3.263157894736842</v>
      </c>
      <c r="L498" s="23">
        <v>26.315789473684209</v>
      </c>
      <c r="M498" s="30">
        <v>99.999999999999986</v>
      </c>
      <c r="N498" s="32">
        <v>3</v>
      </c>
      <c r="O498" s="23">
        <v>6.25</v>
      </c>
      <c r="P498" s="30">
        <v>93.75</v>
      </c>
      <c r="Q498" s="34">
        <v>0.63684210526315788</v>
      </c>
      <c r="R498" s="25" t="s">
        <v>778</v>
      </c>
      <c r="S498" s="24">
        <v>63.684210526315795</v>
      </c>
      <c r="T498" s="25" t="s">
        <v>778</v>
      </c>
      <c r="U498" s="24">
        <v>1.4210854715202004E-14</v>
      </c>
      <c r="V498" s="35" t="s">
        <v>777</v>
      </c>
      <c r="W498" s="34">
        <v>0.89999999999999991</v>
      </c>
      <c r="X498" s="25" t="s">
        <v>778</v>
      </c>
      <c r="Y498" s="24">
        <v>83.75</v>
      </c>
      <c r="Z498" s="25" t="s">
        <v>778</v>
      </c>
      <c r="AA498" s="24">
        <v>6.25</v>
      </c>
      <c r="AB498" s="35" t="s">
        <v>778</v>
      </c>
      <c r="AH498" s="36"/>
      <c r="AI498" s="37"/>
      <c r="AJ498" s="38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</row>
    <row r="499" spans="1:61" x14ac:dyDescent="0.25">
      <c r="A499" s="5">
        <v>435</v>
      </c>
      <c r="B499" s="27" t="s">
        <v>646</v>
      </c>
      <c r="C499" s="29">
        <v>22</v>
      </c>
      <c r="D499" s="21">
        <v>0</v>
      </c>
      <c r="E499" s="21">
        <v>45.454545454545453</v>
      </c>
      <c r="F499" s="21">
        <v>54.54545454545454</v>
      </c>
      <c r="G499" s="21">
        <v>0</v>
      </c>
      <c r="H499" s="22">
        <v>3.5454545454545454</v>
      </c>
      <c r="I499" s="23">
        <v>54.54545454545454</v>
      </c>
      <c r="J499" s="30">
        <v>100</v>
      </c>
      <c r="K499" s="32">
        <v>3.263157894736842</v>
      </c>
      <c r="L499" s="23">
        <v>21.052631578947366</v>
      </c>
      <c r="M499" s="30">
        <v>99.999999999999986</v>
      </c>
      <c r="N499" s="32">
        <v>2.9375</v>
      </c>
      <c r="O499" s="23">
        <v>12.5</v>
      </c>
      <c r="P499" s="30">
        <v>81.25</v>
      </c>
      <c r="Q499" s="34">
        <v>0.28229665071770338</v>
      </c>
      <c r="R499" s="25" t="s">
        <v>778</v>
      </c>
      <c r="S499" s="24">
        <v>33.492822966507177</v>
      </c>
      <c r="T499" s="25" t="s">
        <v>778</v>
      </c>
      <c r="U499" s="24">
        <v>1.4210854715202004E-14</v>
      </c>
      <c r="V499" s="35" t="s">
        <v>777</v>
      </c>
      <c r="W499" s="34">
        <v>0.60795454545454541</v>
      </c>
      <c r="X499" s="25" t="s">
        <v>778</v>
      </c>
      <c r="Y499" s="24">
        <v>42.04545454545454</v>
      </c>
      <c r="Z499" s="25" t="s">
        <v>778</v>
      </c>
      <c r="AA499" s="24">
        <v>18.75</v>
      </c>
      <c r="AB499" s="35" t="s">
        <v>778</v>
      </c>
      <c r="AH499" s="36"/>
      <c r="AI499" s="37"/>
      <c r="AJ499" s="38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</row>
    <row r="500" spans="1:61" x14ac:dyDescent="0.25">
      <c r="A500" s="5">
        <v>436</v>
      </c>
      <c r="B500" s="27" t="s">
        <v>647</v>
      </c>
      <c r="C500" s="29">
        <v>68</v>
      </c>
      <c r="D500" s="21">
        <v>1.4705882352941175</v>
      </c>
      <c r="E500" s="21">
        <v>23.52941176470588</v>
      </c>
      <c r="F500" s="21">
        <v>72.058823529411768</v>
      </c>
      <c r="G500" s="21">
        <v>2.9411764705882351</v>
      </c>
      <c r="H500" s="22">
        <v>3.7647058823529411</v>
      </c>
      <c r="I500" s="23">
        <v>75</v>
      </c>
      <c r="J500" s="30">
        <v>98.529411764705884</v>
      </c>
      <c r="K500" s="32">
        <v>3.3823529411764706</v>
      </c>
      <c r="L500" s="23">
        <v>44.117647058823529</v>
      </c>
      <c r="M500" s="30">
        <v>94.117647058823536</v>
      </c>
      <c r="N500" s="32">
        <v>2.8620689655172415</v>
      </c>
      <c r="O500" s="23">
        <v>3.4482758620689653</v>
      </c>
      <c r="P500" s="30">
        <v>82.758620689655174</v>
      </c>
      <c r="Q500" s="34">
        <v>0.38235294117647056</v>
      </c>
      <c r="R500" s="25" t="s">
        <v>778</v>
      </c>
      <c r="S500" s="24">
        <v>30.882352941176471</v>
      </c>
      <c r="T500" s="25" t="s">
        <v>778</v>
      </c>
      <c r="U500" s="24">
        <v>4.4117647058823479</v>
      </c>
      <c r="V500" s="35" t="s">
        <v>778</v>
      </c>
      <c r="W500" s="34">
        <v>0.90263691683569958</v>
      </c>
      <c r="X500" s="25" t="s">
        <v>778</v>
      </c>
      <c r="Y500" s="24">
        <v>71.551724137931032</v>
      </c>
      <c r="Z500" s="25" t="s">
        <v>778</v>
      </c>
      <c r="AA500" s="24">
        <v>15.77079107505071</v>
      </c>
      <c r="AB500" s="35" t="s">
        <v>778</v>
      </c>
      <c r="AH500" s="36"/>
      <c r="AI500" s="37"/>
      <c r="AJ500" s="38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</row>
    <row r="501" spans="1:61" x14ac:dyDescent="0.25">
      <c r="A501" s="5">
        <v>437</v>
      </c>
      <c r="B501" s="27" t="s">
        <v>648</v>
      </c>
      <c r="C501" s="29">
        <v>5</v>
      </c>
      <c r="D501" s="21">
        <v>100</v>
      </c>
      <c r="E501" s="21">
        <v>0</v>
      </c>
      <c r="F501" s="21">
        <v>0</v>
      </c>
      <c r="G501" s="21">
        <v>0</v>
      </c>
      <c r="H501" s="22">
        <v>2</v>
      </c>
      <c r="I501" s="23">
        <v>0</v>
      </c>
      <c r="J501" s="30">
        <v>0</v>
      </c>
      <c r="K501" s="32">
        <v>2.7777777777777777</v>
      </c>
      <c r="L501" s="23">
        <v>0</v>
      </c>
      <c r="M501" s="30">
        <v>77.777777777777786</v>
      </c>
      <c r="N501" s="32">
        <v>2.5</v>
      </c>
      <c r="O501" s="23">
        <v>0</v>
      </c>
      <c r="P501" s="30">
        <v>50</v>
      </c>
      <c r="Q501" s="34">
        <v>0.77777777777777768</v>
      </c>
      <c r="R501" s="25" t="s">
        <v>776</v>
      </c>
      <c r="S501" s="24">
        <v>0</v>
      </c>
      <c r="T501" s="25" t="s">
        <v>777</v>
      </c>
      <c r="U501" s="24">
        <v>77.777777777777786</v>
      </c>
      <c r="V501" s="35" t="s">
        <v>776</v>
      </c>
      <c r="W501" s="34">
        <v>0.5</v>
      </c>
      <c r="X501" s="25" t="s">
        <v>776</v>
      </c>
      <c r="Y501" s="24">
        <v>0</v>
      </c>
      <c r="Z501" s="25" t="s">
        <v>777</v>
      </c>
      <c r="AA501" s="24">
        <v>50</v>
      </c>
      <c r="AB501" s="35" t="s">
        <v>776</v>
      </c>
      <c r="AH501" s="36"/>
      <c r="AI501" s="37"/>
      <c r="AJ501" s="38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</row>
    <row r="502" spans="1:61" x14ac:dyDescent="0.25">
      <c r="A502" s="5">
        <v>438</v>
      </c>
      <c r="B502" s="27" t="s">
        <v>649</v>
      </c>
      <c r="C502" s="29">
        <v>24</v>
      </c>
      <c r="D502" s="21">
        <v>4.1666666666666661</v>
      </c>
      <c r="E502" s="21">
        <v>25</v>
      </c>
      <c r="F502" s="21">
        <v>70.833333333333343</v>
      </c>
      <c r="G502" s="21">
        <v>0</v>
      </c>
      <c r="H502" s="22">
        <v>3.6666666666666665</v>
      </c>
      <c r="I502" s="23">
        <v>70.833333333333343</v>
      </c>
      <c r="J502" s="30">
        <v>95.833333333333343</v>
      </c>
      <c r="K502" s="32">
        <v>3.0476190476190474</v>
      </c>
      <c r="L502" s="23">
        <v>14.285714285714285</v>
      </c>
      <c r="M502" s="30">
        <v>90.476190476190482</v>
      </c>
      <c r="N502" s="32">
        <v>2.7391304347826089</v>
      </c>
      <c r="O502" s="23">
        <v>8.695652173913043</v>
      </c>
      <c r="P502" s="30">
        <v>65.217391304347828</v>
      </c>
      <c r="Q502" s="34">
        <v>0.61904761904761907</v>
      </c>
      <c r="R502" s="25" t="s">
        <v>778</v>
      </c>
      <c r="S502" s="24">
        <v>56.547619047619058</v>
      </c>
      <c r="T502" s="25" t="s">
        <v>778</v>
      </c>
      <c r="U502" s="24">
        <v>5.3571428571428612</v>
      </c>
      <c r="V502" s="35" t="s">
        <v>778</v>
      </c>
      <c r="W502" s="34">
        <v>0.92753623188405765</v>
      </c>
      <c r="X502" s="25" t="s">
        <v>778</v>
      </c>
      <c r="Y502" s="24">
        <v>62.137681159420296</v>
      </c>
      <c r="Z502" s="25" t="s">
        <v>778</v>
      </c>
      <c r="AA502" s="24">
        <v>30.615942028985515</v>
      </c>
      <c r="AB502" s="35" t="s">
        <v>778</v>
      </c>
      <c r="AH502" s="36"/>
      <c r="AI502" s="37"/>
      <c r="AJ502" s="38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</row>
    <row r="503" spans="1:61" x14ac:dyDescent="0.25">
      <c r="A503" s="5">
        <v>439</v>
      </c>
      <c r="B503" s="27" t="s">
        <v>650</v>
      </c>
      <c r="C503" s="29">
        <v>23</v>
      </c>
      <c r="D503" s="21">
        <v>0</v>
      </c>
      <c r="E503" s="21">
        <v>39.130434782608695</v>
      </c>
      <c r="F503" s="21">
        <v>56.521739130434781</v>
      </c>
      <c r="G503" s="21">
        <v>4.3478260869565215</v>
      </c>
      <c r="H503" s="22">
        <v>3.652173913043478</v>
      </c>
      <c r="I503" s="23">
        <v>60.869565217391305</v>
      </c>
      <c r="J503" s="30">
        <v>99.999999999999986</v>
      </c>
      <c r="K503" s="32">
        <v>3.4583333333333335</v>
      </c>
      <c r="L503" s="23">
        <v>41.666666666666664</v>
      </c>
      <c r="M503" s="30">
        <v>100.00000000000001</v>
      </c>
      <c r="N503" s="32">
        <v>3.8125</v>
      </c>
      <c r="O503" s="23">
        <v>75</v>
      </c>
      <c r="P503" s="30">
        <v>100</v>
      </c>
      <c r="Q503" s="34">
        <v>0.19384057971014457</v>
      </c>
      <c r="R503" s="25" t="s">
        <v>778</v>
      </c>
      <c r="S503" s="24">
        <v>19.20289855072464</v>
      </c>
      <c r="T503" s="25" t="s">
        <v>778</v>
      </c>
      <c r="U503" s="24">
        <v>2.8421709430404007E-14</v>
      </c>
      <c r="V503" s="35" t="s">
        <v>777</v>
      </c>
      <c r="W503" s="34">
        <v>0.16032608695652195</v>
      </c>
      <c r="X503" s="25" t="s">
        <v>776</v>
      </c>
      <c r="Y503" s="24">
        <v>14.130434782608695</v>
      </c>
      <c r="Z503" s="25" t="s">
        <v>776</v>
      </c>
      <c r="AA503" s="24">
        <v>1.4210854715202004E-14</v>
      </c>
      <c r="AB503" s="35" t="s">
        <v>777</v>
      </c>
      <c r="AH503" s="36"/>
      <c r="AI503" s="37"/>
      <c r="AJ503" s="38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</row>
    <row r="504" spans="1:61" x14ac:dyDescent="0.25">
      <c r="A504" s="5">
        <v>440</v>
      </c>
      <c r="B504" s="27" t="s">
        <v>651</v>
      </c>
      <c r="C504" s="29">
        <v>12</v>
      </c>
      <c r="D504" s="21">
        <v>0</v>
      </c>
      <c r="E504" s="21">
        <v>50</v>
      </c>
      <c r="F504" s="21">
        <v>33.333333333333329</v>
      </c>
      <c r="G504" s="21">
        <v>16.666666666666664</v>
      </c>
      <c r="H504" s="22">
        <v>3.6666666666666665</v>
      </c>
      <c r="I504" s="23">
        <v>49.999999999999993</v>
      </c>
      <c r="J504" s="30">
        <v>100</v>
      </c>
      <c r="K504" s="32">
        <v>3.6666666666666665</v>
      </c>
      <c r="L504" s="23">
        <v>60</v>
      </c>
      <c r="M504" s="30">
        <v>100.00000000000001</v>
      </c>
      <c r="N504" s="32">
        <v>2.9</v>
      </c>
      <c r="O504" s="23">
        <v>0</v>
      </c>
      <c r="P504" s="30">
        <v>90</v>
      </c>
      <c r="Q504" s="34">
        <v>0</v>
      </c>
      <c r="R504" s="25" t="s">
        <v>777</v>
      </c>
      <c r="S504" s="24">
        <v>10.000000000000007</v>
      </c>
      <c r="T504" s="25" t="s">
        <v>776</v>
      </c>
      <c r="U504" s="24">
        <v>1.4210854715202004E-14</v>
      </c>
      <c r="V504" s="35" t="s">
        <v>777</v>
      </c>
      <c r="W504" s="34">
        <v>0.76666666666666661</v>
      </c>
      <c r="X504" s="25" t="s">
        <v>778</v>
      </c>
      <c r="Y504" s="24">
        <v>49.999999999999993</v>
      </c>
      <c r="Z504" s="25" t="s">
        <v>778</v>
      </c>
      <c r="AA504" s="24">
        <v>10</v>
      </c>
      <c r="AB504" s="35" t="s">
        <v>778</v>
      </c>
      <c r="AH504" s="36"/>
      <c r="AI504" s="37"/>
      <c r="AJ504" s="38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</row>
    <row r="505" spans="1:61" x14ac:dyDescent="0.25">
      <c r="A505" s="5">
        <v>441</v>
      </c>
      <c r="B505" s="27" t="s">
        <v>652</v>
      </c>
      <c r="C505" s="29">
        <v>25</v>
      </c>
      <c r="D505" s="21">
        <v>12</v>
      </c>
      <c r="E505" s="21">
        <v>72</v>
      </c>
      <c r="F505" s="21">
        <v>16</v>
      </c>
      <c r="G505" s="21">
        <v>0</v>
      </c>
      <c r="H505" s="22">
        <v>3.04</v>
      </c>
      <c r="I505" s="23">
        <v>16</v>
      </c>
      <c r="J505" s="30">
        <v>88</v>
      </c>
      <c r="K505" s="32">
        <v>3.625</v>
      </c>
      <c r="L505" s="23">
        <v>45.833333333333329</v>
      </c>
      <c r="M505" s="30">
        <v>100</v>
      </c>
      <c r="N505" s="32">
        <v>3.55</v>
      </c>
      <c r="O505" s="23">
        <v>55.000000000000007</v>
      </c>
      <c r="P505" s="30">
        <v>100</v>
      </c>
      <c r="Q505" s="34">
        <v>0.58499999999999996</v>
      </c>
      <c r="R505" s="25" t="s">
        <v>776</v>
      </c>
      <c r="S505" s="24">
        <v>29.833333333333329</v>
      </c>
      <c r="T505" s="25" t="s">
        <v>776</v>
      </c>
      <c r="U505" s="24">
        <v>12</v>
      </c>
      <c r="V505" s="35" t="s">
        <v>776</v>
      </c>
      <c r="W505" s="34">
        <v>0.50999999999999979</v>
      </c>
      <c r="X505" s="25" t="s">
        <v>776</v>
      </c>
      <c r="Y505" s="24">
        <v>39.000000000000007</v>
      </c>
      <c r="Z505" s="25" t="s">
        <v>776</v>
      </c>
      <c r="AA505" s="24">
        <v>12</v>
      </c>
      <c r="AB505" s="35" t="s">
        <v>776</v>
      </c>
      <c r="AH505" s="36"/>
      <c r="AI505" s="37"/>
      <c r="AJ505" s="38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</row>
    <row r="506" spans="1:61" x14ac:dyDescent="0.25">
      <c r="A506" s="5">
        <v>442</v>
      </c>
      <c r="B506" s="27" t="s">
        <v>653</v>
      </c>
      <c r="C506" s="29">
        <v>43</v>
      </c>
      <c r="D506" s="21">
        <v>4.6511627906976747</v>
      </c>
      <c r="E506" s="21">
        <v>39.534883720930232</v>
      </c>
      <c r="F506" s="21">
        <v>55.813953488372093</v>
      </c>
      <c r="G506" s="21">
        <v>0</v>
      </c>
      <c r="H506" s="22">
        <v>3.5116279069767442</v>
      </c>
      <c r="I506" s="23">
        <v>55.813953488372093</v>
      </c>
      <c r="J506" s="30">
        <v>95.348837209302332</v>
      </c>
      <c r="K506" s="32">
        <v>3.3333333333333335</v>
      </c>
      <c r="L506" s="23">
        <v>46.666666666666664</v>
      </c>
      <c r="M506" s="30">
        <v>86.666666666666657</v>
      </c>
      <c r="N506" s="32">
        <v>2.7222222222222223</v>
      </c>
      <c r="O506" s="23">
        <v>11.111111111111111</v>
      </c>
      <c r="P506" s="30">
        <v>61.111111111111114</v>
      </c>
      <c r="Q506" s="34">
        <v>0.17829457364341073</v>
      </c>
      <c r="R506" s="25" t="s">
        <v>778</v>
      </c>
      <c r="S506" s="24">
        <v>9.1472868217054284</v>
      </c>
      <c r="T506" s="25" t="s">
        <v>778</v>
      </c>
      <c r="U506" s="24">
        <v>8.6821705426356743</v>
      </c>
      <c r="V506" s="35" t="s">
        <v>778</v>
      </c>
      <c r="W506" s="34">
        <v>0.78940568475452189</v>
      </c>
      <c r="X506" s="25" t="s">
        <v>778</v>
      </c>
      <c r="Y506" s="24">
        <v>44.702842377260978</v>
      </c>
      <c r="Z506" s="25" t="s">
        <v>778</v>
      </c>
      <c r="AA506" s="24">
        <v>34.237726098191217</v>
      </c>
      <c r="AB506" s="35" t="s">
        <v>778</v>
      </c>
      <c r="AH506" s="36"/>
      <c r="AI506" s="37"/>
      <c r="AJ506" s="38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</row>
    <row r="507" spans="1:61" x14ac:dyDescent="0.25">
      <c r="A507" s="5">
        <v>443</v>
      </c>
      <c r="B507" s="27" t="s">
        <v>654</v>
      </c>
      <c r="C507" s="29">
        <v>21</v>
      </c>
      <c r="D507" s="21">
        <v>0</v>
      </c>
      <c r="E507" s="21">
        <v>38.095238095238095</v>
      </c>
      <c r="F507" s="21">
        <v>61.904761904761905</v>
      </c>
      <c r="G507" s="21">
        <v>0</v>
      </c>
      <c r="H507" s="22">
        <v>3.6190476190476191</v>
      </c>
      <c r="I507" s="23">
        <v>61.904761904761905</v>
      </c>
      <c r="J507" s="30">
        <v>100</v>
      </c>
      <c r="K507" s="32">
        <v>3.4571428571428573</v>
      </c>
      <c r="L507" s="23">
        <v>45.714285714285715</v>
      </c>
      <c r="M507" s="30">
        <v>91.428571428571431</v>
      </c>
      <c r="N507" s="32">
        <v>3.0869565217391304</v>
      </c>
      <c r="O507" s="23">
        <v>21.739130434782609</v>
      </c>
      <c r="P507" s="30">
        <v>86.956521739130437</v>
      </c>
      <c r="Q507" s="34">
        <v>0.16190476190476177</v>
      </c>
      <c r="R507" s="25" t="s">
        <v>778</v>
      </c>
      <c r="S507" s="24">
        <v>16.19047619047619</v>
      </c>
      <c r="T507" s="25" t="s">
        <v>778</v>
      </c>
      <c r="U507" s="24">
        <v>8.5714285714285694</v>
      </c>
      <c r="V507" s="35" t="s">
        <v>778</v>
      </c>
      <c r="W507" s="34">
        <v>0.53209109730848869</v>
      </c>
      <c r="X507" s="25" t="s">
        <v>778</v>
      </c>
      <c r="Y507" s="24">
        <v>40.165631469979296</v>
      </c>
      <c r="Z507" s="25" t="s">
        <v>778</v>
      </c>
      <c r="AA507" s="24">
        <v>13.043478260869563</v>
      </c>
      <c r="AB507" s="35" t="s">
        <v>778</v>
      </c>
      <c r="AH507" s="36"/>
      <c r="AI507" s="37"/>
      <c r="AJ507" s="38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</row>
    <row r="508" spans="1:61" x14ac:dyDescent="0.25">
      <c r="A508" s="5">
        <v>444</v>
      </c>
      <c r="B508" s="27" t="s">
        <v>655</v>
      </c>
      <c r="C508" s="29">
        <v>70</v>
      </c>
      <c r="D508" s="21">
        <v>2.8571428571428572</v>
      </c>
      <c r="E508" s="21">
        <v>52.857142857142861</v>
      </c>
      <c r="F508" s="21">
        <v>44.285714285714285</v>
      </c>
      <c r="G508" s="21">
        <v>0</v>
      </c>
      <c r="H508" s="22">
        <v>3.4142857142857141</v>
      </c>
      <c r="I508" s="23">
        <v>44.285714285714285</v>
      </c>
      <c r="J508" s="30">
        <v>97.142857142857139</v>
      </c>
      <c r="K508" s="32">
        <v>3.5270270270270272</v>
      </c>
      <c r="L508" s="23">
        <v>48.648648648648653</v>
      </c>
      <c r="M508" s="30">
        <v>99.999999999999986</v>
      </c>
      <c r="N508" s="32">
        <v>3.0909090909090908</v>
      </c>
      <c r="O508" s="23">
        <v>21.81818181818182</v>
      </c>
      <c r="P508" s="30">
        <v>83.63636363636364</v>
      </c>
      <c r="Q508" s="34">
        <v>0.11274131274131305</v>
      </c>
      <c r="R508" s="25" t="s">
        <v>776</v>
      </c>
      <c r="S508" s="24">
        <v>4.362934362934368</v>
      </c>
      <c r="T508" s="25" t="s">
        <v>776</v>
      </c>
      <c r="U508" s="24">
        <v>2.857142857142847</v>
      </c>
      <c r="V508" s="35" t="s">
        <v>776</v>
      </c>
      <c r="W508" s="34">
        <v>0.32337662337662332</v>
      </c>
      <c r="X508" s="25" t="s">
        <v>778</v>
      </c>
      <c r="Y508" s="24">
        <v>22.467532467532465</v>
      </c>
      <c r="Z508" s="25" t="s">
        <v>778</v>
      </c>
      <c r="AA508" s="24">
        <v>13.506493506493499</v>
      </c>
      <c r="AB508" s="35" t="s">
        <v>778</v>
      </c>
      <c r="AH508" s="36"/>
      <c r="AI508" s="37"/>
      <c r="AJ508" s="38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</row>
    <row r="509" spans="1:61" x14ac:dyDescent="0.25">
      <c r="A509" s="5">
        <v>445</v>
      </c>
      <c r="B509" s="27" t="s">
        <v>656</v>
      </c>
      <c r="C509" s="29">
        <v>89</v>
      </c>
      <c r="D509" s="21">
        <v>3.3707865168539324</v>
      </c>
      <c r="E509" s="21">
        <v>44.943820224719097</v>
      </c>
      <c r="F509" s="21">
        <v>51.68539325842697</v>
      </c>
      <c r="G509" s="21">
        <v>0</v>
      </c>
      <c r="H509" s="22">
        <v>3.4831460674157304</v>
      </c>
      <c r="I509" s="23">
        <v>51.68539325842697</v>
      </c>
      <c r="J509" s="30">
        <v>96.62921348314606</v>
      </c>
      <c r="K509" s="32">
        <v>3.5512820512820511</v>
      </c>
      <c r="L509" s="23">
        <v>51.282051282051285</v>
      </c>
      <c r="M509" s="30">
        <v>94.871794871794876</v>
      </c>
      <c r="N509" s="32">
        <v>3.0859375</v>
      </c>
      <c r="O509" s="23">
        <v>29.6875</v>
      </c>
      <c r="P509" s="30">
        <v>77.34375</v>
      </c>
      <c r="Q509" s="34">
        <v>6.8135983866320693E-2</v>
      </c>
      <c r="R509" s="25" t="s">
        <v>776</v>
      </c>
      <c r="S509" s="24">
        <v>0.40334197637568536</v>
      </c>
      <c r="T509" s="25" t="s">
        <v>778</v>
      </c>
      <c r="U509" s="24">
        <v>1.7574186113511843</v>
      </c>
      <c r="V509" s="35" t="s">
        <v>778</v>
      </c>
      <c r="W509" s="34">
        <v>0.39720856741573041</v>
      </c>
      <c r="X509" s="25" t="s">
        <v>778</v>
      </c>
      <c r="Y509" s="24">
        <v>21.99789325842697</v>
      </c>
      <c r="Z509" s="25" t="s">
        <v>778</v>
      </c>
      <c r="AA509" s="24">
        <v>19.28546348314606</v>
      </c>
      <c r="AB509" s="35" t="s">
        <v>778</v>
      </c>
      <c r="AH509" s="36"/>
      <c r="AI509" s="37"/>
      <c r="AJ509" s="38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</row>
    <row r="510" spans="1:61" x14ac:dyDescent="0.25">
      <c r="A510" s="5">
        <v>446</v>
      </c>
      <c r="B510" s="27" t="s">
        <v>657</v>
      </c>
      <c r="C510" s="29">
        <v>22</v>
      </c>
      <c r="D510" s="21">
        <v>9.0909090909090917</v>
      </c>
      <c r="E510" s="21">
        <v>81.818181818181827</v>
      </c>
      <c r="F510" s="21">
        <v>9.0909090909090917</v>
      </c>
      <c r="G510" s="21">
        <v>0</v>
      </c>
      <c r="H510" s="22">
        <v>3</v>
      </c>
      <c r="I510" s="23">
        <v>9.0909090909090917</v>
      </c>
      <c r="J510" s="30">
        <v>90.909090909090921</v>
      </c>
      <c r="K510" s="32">
        <v>3.2962962962962963</v>
      </c>
      <c r="L510" s="23">
        <v>29.629629629629626</v>
      </c>
      <c r="M510" s="30">
        <v>100</v>
      </c>
      <c r="N510" s="32">
        <v>2.8918918918918921</v>
      </c>
      <c r="O510" s="23">
        <v>2.7027027027027026</v>
      </c>
      <c r="P510" s="30">
        <v>86.486486486486498</v>
      </c>
      <c r="Q510" s="34">
        <v>0.29629629629629628</v>
      </c>
      <c r="R510" s="25" t="s">
        <v>776</v>
      </c>
      <c r="S510" s="24">
        <v>20.538720538720533</v>
      </c>
      <c r="T510" s="25" t="s">
        <v>776</v>
      </c>
      <c r="U510" s="24">
        <v>9.0909090909090793</v>
      </c>
      <c r="V510" s="35" t="s">
        <v>776</v>
      </c>
      <c r="W510" s="34">
        <v>0.10810810810810789</v>
      </c>
      <c r="X510" s="25" t="s">
        <v>778</v>
      </c>
      <c r="Y510" s="24">
        <v>6.3882063882063891</v>
      </c>
      <c r="Z510" s="25" t="s">
        <v>778</v>
      </c>
      <c r="AA510" s="24">
        <v>4.4226044226044223</v>
      </c>
      <c r="AB510" s="35" t="s">
        <v>778</v>
      </c>
      <c r="AH510" s="36"/>
      <c r="AI510" s="37"/>
      <c r="AJ510" s="38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</row>
    <row r="511" spans="1:61" x14ac:dyDescent="0.25">
      <c r="A511" s="5">
        <v>447</v>
      </c>
      <c r="B511" s="27" t="s">
        <v>658</v>
      </c>
      <c r="C511" s="29">
        <v>22</v>
      </c>
      <c r="D511" s="21">
        <v>9.0909090909090917</v>
      </c>
      <c r="E511" s="21">
        <v>22.727272727272727</v>
      </c>
      <c r="F511" s="21">
        <v>59.090909090909093</v>
      </c>
      <c r="G511" s="21">
        <v>9.0909090909090917</v>
      </c>
      <c r="H511" s="22">
        <v>3.6818181818181817</v>
      </c>
      <c r="I511" s="23">
        <v>68.181818181818187</v>
      </c>
      <c r="J511" s="30">
        <v>90.909090909090907</v>
      </c>
      <c r="K511" s="32">
        <v>4.3103448275862073</v>
      </c>
      <c r="L511" s="23">
        <v>100</v>
      </c>
      <c r="M511" s="30">
        <v>100</v>
      </c>
      <c r="N511" s="32">
        <v>4.1463414634146343</v>
      </c>
      <c r="O511" s="23">
        <v>100</v>
      </c>
      <c r="P511" s="30">
        <v>100</v>
      </c>
      <c r="Q511" s="34">
        <v>0.62852664576802564</v>
      </c>
      <c r="R511" s="25" t="s">
        <v>776</v>
      </c>
      <c r="S511" s="24">
        <v>31.818181818181813</v>
      </c>
      <c r="T511" s="25" t="s">
        <v>776</v>
      </c>
      <c r="U511" s="24">
        <v>9.0909090909090935</v>
      </c>
      <c r="V511" s="35" t="s">
        <v>776</v>
      </c>
      <c r="W511" s="34">
        <v>0.46452328159645262</v>
      </c>
      <c r="X511" s="25" t="s">
        <v>776</v>
      </c>
      <c r="Y511" s="24">
        <v>31.818181818181813</v>
      </c>
      <c r="Z511" s="25" t="s">
        <v>776</v>
      </c>
      <c r="AA511" s="24">
        <v>9.0909090909090935</v>
      </c>
      <c r="AB511" s="35" t="s">
        <v>776</v>
      </c>
      <c r="AH511" s="36"/>
      <c r="AI511" s="37"/>
      <c r="AJ511" s="38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</row>
    <row r="512" spans="1:61" x14ac:dyDescent="0.25">
      <c r="A512" s="5">
        <v>448</v>
      </c>
      <c r="B512" s="27" t="s">
        <v>659</v>
      </c>
      <c r="C512" s="29">
        <v>22</v>
      </c>
      <c r="D512" s="21">
        <v>31.818181818181817</v>
      </c>
      <c r="E512" s="21">
        <v>59.090909090909093</v>
      </c>
      <c r="F512" s="21">
        <v>9.0909090909090917</v>
      </c>
      <c r="G512" s="21">
        <v>0</v>
      </c>
      <c r="H512" s="22">
        <v>2.7727272727272729</v>
      </c>
      <c r="I512" s="23">
        <v>9.0909090909090917</v>
      </c>
      <c r="J512" s="30">
        <v>68.181818181818187</v>
      </c>
      <c r="K512" s="32">
        <v>3.48</v>
      </c>
      <c r="L512" s="23">
        <v>48</v>
      </c>
      <c r="M512" s="30">
        <v>96</v>
      </c>
      <c r="N512" s="32">
        <v>3.6666666666666665</v>
      </c>
      <c r="O512" s="23">
        <v>58.333333333333329</v>
      </c>
      <c r="P512" s="30">
        <v>100</v>
      </c>
      <c r="Q512" s="34">
        <v>0.70727272727272705</v>
      </c>
      <c r="R512" s="25" t="s">
        <v>776</v>
      </c>
      <c r="S512" s="24">
        <v>38.909090909090907</v>
      </c>
      <c r="T512" s="25" t="s">
        <v>776</v>
      </c>
      <c r="U512" s="24">
        <v>27.818181818181813</v>
      </c>
      <c r="V512" s="35" t="s">
        <v>776</v>
      </c>
      <c r="W512" s="34">
        <v>0.89393939393939359</v>
      </c>
      <c r="X512" s="25" t="s">
        <v>776</v>
      </c>
      <c r="Y512" s="24">
        <v>49.242424242424235</v>
      </c>
      <c r="Z512" s="25" t="s">
        <v>776</v>
      </c>
      <c r="AA512" s="24">
        <v>31.818181818181813</v>
      </c>
      <c r="AB512" s="35" t="s">
        <v>776</v>
      </c>
      <c r="AH512" s="36"/>
      <c r="AI512" s="37"/>
      <c r="AJ512" s="38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</row>
    <row r="513" spans="1:61" x14ac:dyDescent="0.25">
      <c r="A513" s="5">
        <v>449</v>
      </c>
      <c r="B513" s="27" t="s">
        <v>660</v>
      </c>
      <c r="C513" s="29">
        <v>62</v>
      </c>
      <c r="D513" s="21">
        <v>1.6129032258064515</v>
      </c>
      <c r="E513" s="21">
        <v>66.129032258064512</v>
      </c>
      <c r="F513" s="21">
        <v>32.258064516129032</v>
      </c>
      <c r="G513" s="21">
        <v>0</v>
      </c>
      <c r="H513" s="22">
        <v>3.306451612903226</v>
      </c>
      <c r="I513" s="23">
        <v>32.258064516129032</v>
      </c>
      <c r="J513" s="30">
        <v>98.387096774193537</v>
      </c>
      <c r="K513" s="32">
        <v>3.7674418604651163</v>
      </c>
      <c r="L513" s="23">
        <v>72.093023255813961</v>
      </c>
      <c r="M513" s="30">
        <v>97.67441860465118</v>
      </c>
      <c r="N513" s="32">
        <v>3.652173913043478</v>
      </c>
      <c r="O513" s="23">
        <v>69.565217391304344</v>
      </c>
      <c r="P513" s="30">
        <v>95.65217391304347</v>
      </c>
      <c r="Q513" s="34">
        <v>0.46099024756189033</v>
      </c>
      <c r="R513" s="25" t="s">
        <v>776</v>
      </c>
      <c r="S513" s="24">
        <v>39.834958739684929</v>
      </c>
      <c r="T513" s="25" t="s">
        <v>776</v>
      </c>
      <c r="U513" s="24">
        <v>0.71267816954235741</v>
      </c>
      <c r="V513" s="35" t="s">
        <v>778</v>
      </c>
      <c r="W513" s="34">
        <v>0.34572230014025207</v>
      </c>
      <c r="X513" s="25" t="s">
        <v>776</v>
      </c>
      <c r="Y513" s="24">
        <v>37.307152875175312</v>
      </c>
      <c r="Z513" s="25" t="s">
        <v>776</v>
      </c>
      <c r="AA513" s="24">
        <v>2.7349228611500678</v>
      </c>
      <c r="AB513" s="35" t="s">
        <v>778</v>
      </c>
      <c r="AH513" s="36"/>
      <c r="AI513" s="37"/>
      <c r="AJ513" s="38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</row>
    <row r="514" spans="1:61" x14ac:dyDescent="0.25">
      <c r="A514" s="5">
        <v>450</v>
      </c>
      <c r="B514" s="27" t="s">
        <v>661</v>
      </c>
      <c r="C514" s="29">
        <v>19</v>
      </c>
      <c r="D514" s="21">
        <v>0</v>
      </c>
      <c r="E514" s="21">
        <v>21.052631578947366</v>
      </c>
      <c r="F514" s="21">
        <v>73.68421052631578</v>
      </c>
      <c r="G514" s="21">
        <v>5.2631578947368416</v>
      </c>
      <c r="H514" s="22">
        <v>3.8421052631578947</v>
      </c>
      <c r="I514" s="23">
        <v>78.947368421052616</v>
      </c>
      <c r="J514" s="30">
        <v>99.999999999999986</v>
      </c>
      <c r="K514" s="32">
        <v>3.5714285714285716</v>
      </c>
      <c r="L514" s="23">
        <v>51.428571428571431</v>
      </c>
      <c r="M514" s="30">
        <v>99.999999999999986</v>
      </c>
      <c r="N514" s="32">
        <v>3.3142857142857145</v>
      </c>
      <c r="O514" s="23">
        <v>45.714285714285715</v>
      </c>
      <c r="P514" s="30">
        <v>79.999999999999986</v>
      </c>
      <c r="Q514" s="34">
        <v>0.27067669172932307</v>
      </c>
      <c r="R514" s="25" t="s">
        <v>778</v>
      </c>
      <c r="S514" s="24">
        <v>27.518796992481185</v>
      </c>
      <c r="T514" s="25" t="s">
        <v>778</v>
      </c>
      <c r="U514" s="24">
        <v>0</v>
      </c>
      <c r="V514" s="35" t="s">
        <v>777</v>
      </c>
      <c r="W514" s="34">
        <v>0.52781954887218019</v>
      </c>
      <c r="X514" s="25" t="s">
        <v>778</v>
      </c>
      <c r="Y514" s="24">
        <v>33.233082706766901</v>
      </c>
      <c r="Z514" s="25" t="s">
        <v>778</v>
      </c>
      <c r="AA514" s="24">
        <v>20</v>
      </c>
      <c r="AB514" s="35" t="s">
        <v>778</v>
      </c>
      <c r="AH514" s="36"/>
      <c r="AI514" s="37"/>
      <c r="AJ514" s="38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</row>
    <row r="515" spans="1:61" x14ac:dyDescent="0.25">
      <c r="A515" s="5">
        <v>451</v>
      </c>
      <c r="B515" s="27" t="s">
        <v>662</v>
      </c>
      <c r="C515" s="29">
        <v>78</v>
      </c>
      <c r="D515" s="21">
        <v>2.5641025641025639</v>
      </c>
      <c r="E515" s="21">
        <v>24.358974358974358</v>
      </c>
      <c r="F515" s="21">
        <v>51.282051282051277</v>
      </c>
      <c r="G515" s="21">
        <v>21.794871794871796</v>
      </c>
      <c r="H515" s="22">
        <v>3.9230769230769229</v>
      </c>
      <c r="I515" s="23">
        <v>73.076923076923066</v>
      </c>
      <c r="J515" s="30">
        <v>97.435897435897431</v>
      </c>
      <c r="K515" s="32">
        <v>3.5614035087719298</v>
      </c>
      <c r="L515" s="23">
        <v>49.122807017543856</v>
      </c>
      <c r="M515" s="30">
        <v>94.736842105263136</v>
      </c>
      <c r="N515" s="32">
        <v>3.1071428571428572</v>
      </c>
      <c r="O515" s="23">
        <v>30.357142857142858</v>
      </c>
      <c r="P515" s="30">
        <v>75</v>
      </c>
      <c r="Q515" s="34">
        <v>0.36167341430499311</v>
      </c>
      <c r="R515" s="25" t="s">
        <v>778</v>
      </c>
      <c r="S515" s="24">
        <v>23.95411605937921</v>
      </c>
      <c r="T515" s="25" t="s">
        <v>778</v>
      </c>
      <c r="U515" s="24">
        <v>2.6990553306342946</v>
      </c>
      <c r="V515" s="35" t="s">
        <v>778</v>
      </c>
      <c r="W515" s="34">
        <v>0.8159340659340657</v>
      </c>
      <c r="X515" s="25" t="s">
        <v>778</v>
      </c>
      <c r="Y515" s="24">
        <v>42.719780219780205</v>
      </c>
      <c r="Z515" s="25" t="s">
        <v>778</v>
      </c>
      <c r="AA515" s="24">
        <v>22.435897435897431</v>
      </c>
      <c r="AB515" s="35" t="s">
        <v>778</v>
      </c>
      <c r="AH515" s="36"/>
      <c r="AI515" s="37"/>
      <c r="AJ515" s="38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</row>
    <row r="516" spans="1:61" x14ac:dyDescent="0.25">
      <c r="A516" s="5">
        <v>452</v>
      </c>
      <c r="B516" s="27" t="s">
        <v>663</v>
      </c>
      <c r="C516" s="29">
        <v>23</v>
      </c>
      <c r="D516" s="21">
        <v>0</v>
      </c>
      <c r="E516" s="21">
        <v>56.521739130434781</v>
      </c>
      <c r="F516" s="21">
        <v>43.478260869565219</v>
      </c>
      <c r="G516" s="21">
        <v>0</v>
      </c>
      <c r="H516" s="22">
        <v>3.4347826086956523</v>
      </c>
      <c r="I516" s="23">
        <v>43.478260869565219</v>
      </c>
      <c r="J516" s="30">
        <v>100</v>
      </c>
      <c r="K516" s="32">
        <v>3.5</v>
      </c>
      <c r="L516" s="23">
        <v>50</v>
      </c>
      <c r="M516" s="30">
        <v>100</v>
      </c>
      <c r="N516" s="32">
        <v>3.3333333333333335</v>
      </c>
      <c r="O516" s="23">
        <v>33.333333333333329</v>
      </c>
      <c r="P516" s="30">
        <v>99.999999999999986</v>
      </c>
      <c r="Q516" s="34">
        <v>6.5217391304347672E-2</v>
      </c>
      <c r="R516" s="25" t="s">
        <v>776</v>
      </c>
      <c r="S516" s="24">
        <v>6.5217391304347814</v>
      </c>
      <c r="T516" s="25" t="s">
        <v>776</v>
      </c>
      <c r="U516" s="24">
        <v>0</v>
      </c>
      <c r="V516" s="35" t="s">
        <v>777</v>
      </c>
      <c r="W516" s="34">
        <v>0.10144927536231885</v>
      </c>
      <c r="X516" s="25" t="s">
        <v>778</v>
      </c>
      <c r="Y516" s="24">
        <v>10.14492753623189</v>
      </c>
      <c r="Z516" s="25" t="s">
        <v>778</v>
      </c>
      <c r="AA516" s="24">
        <v>1.4210854715202004E-14</v>
      </c>
      <c r="AB516" s="35" t="s">
        <v>777</v>
      </c>
      <c r="AH516" s="36"/>
      <c r="AI516" s="37"/>
      <c r="AJ516" s="38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</row>
    <row r="517" spans="1:61" x14ac:dyDescent="0.25">
      <c r="A517" s="5">
        <v>453</v>
      </c>
      <c r="B517" s="27" t="s">
        <v>664</v>
      </c>
      <c r="C517" s="29">
        <v>23</v>
      </c>
      <c r="D517" s="21">
        <v>4.3478260869565215</v>
      </c>
      <c r="E517" s="21">
        <v>56.521739130434781</v>
      </c>
      <c r="F517" s="21">
        <v>39.130434782608695</v>
      </c>
      <c r="G517" s="21">
        <v>0</v>
      </c>
      <c r="H517" s="22">
        <v>3.347826086956522</v>
      </c>
      <c r="I517" s="23">
        <v>39.130434782608695</v>
      </c>
      <c r="J517" s="30">
        <v>95.65217391304347</v>
      </c>
      <c r="K517" s="32">
        <v>2.9772727272727271</v>
      </c>
      <c r="L517" s="23">
        <v>15.909090909090908</v>
      </c>
      <c r="M517" s="30">
        <v>81.818181818181813</v>
      </c>
      <c r="N517" s="32">
        <v>2.8235294117647061</v>
      </c>
      <c r="O517" s="23">
        <v>2.9411764705882351</v>
      </c>
      <c r="P517" s="30">
        <v>79.411764705882348</v>
      </c>
      <c r="Q517" s="34">
        <v>0.37055335968379488</v>
      </c>
      <c r="R517" s="25" t="s">
        <v>778</v>
      </c>
      <c r="S517" s="24">
        <v>23.221343873517789</v>
      </c>
      <c r="T517" s="25" t="s">
        <v>778</v>
      </c>
      <c r="U517" s="24">
        <v>13.833992094861657</v>
      </c>
      <c r="V517" s="35" t="s">
        <v>778</v>
      </c>
      <c r="W517" s="34">
        <v>0.52429667519181589</v>
      </c>
      <c r="X517" s="25" t="s">
        <v>778</v>
      </c>
      <c r="Y517" s="24">
        <v>36.189258312020463</v>
      </c>
      <c r="Z517" s="25" t="s">
        <v>778</v>
      </c>
      <c r="AA517" s="24">
        <v>16.240409207161122</v>
      </c>
      <c r="AB517" s="35" t="s">
        <v>778</v>
      </c>
      <c r="AH517" s="36"/>
      <c r="AI517" s="37"/>
      <c r="AJ517" s="38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</row>
    <row r="518" spans="1:61" x14ac:dyDescent="0.25">
      <c r="A518" s="5">
        <v>454</v>
      </c>
      <c r="B518" s="27" t="s">
        <v>665</v>
      </c>
      <c r="C518" s="29">
        <v>6</v>
      </c>
      <c r="D518" s="21">
        <v>0</v>
      </c>
      <c r="E518" s="21">
        <v>50</v>
      </c>
      <c r="F518" s="21">
        <v>50</v>
      </c>
      <c r="G518" s="21">
        <v>0</v>
      </c>
      <c r="H518" s="22">
        <v>3.5</v>
      </c>
      <c r="I518" s="23">
        <v>50</v>
      </c>
      <c r="J518" s="30">
        <v>100</v>
      </c>
      <c r="K518" s="32">
        <v>3.3333333333333335</v>
      </c>
      <c r="L518" s="23">
        <v>44.444444444444443</v>
      </c>
      <c r="M518" s="30">
        <v>88.888888888888886</v>
      </c>
      <c r="N518" s="32">
        <v>3</v>
      </c>
      <c r="O518" s="23">
        <v>22.222222222222221</v>
      </c>
      <c r="P518" s="30">
        <v>77.777777777777771</v>
      </c>
      <c r="Q518" s="34">
        <v>0.16666666666666652</v>
      </c>
      <c r="R518" s="25" t="s">
        <v>778</v>
      </c>
      <c r="S518" s="24">
        <v>5.5555555555555571</v>
      </c>
      <c r="T518" s="25" t="s">
        <v>778</v>
      </c>
      <c r="U518" s="24">
        <v>11.111111111111114</v>
      </c>
      <c r="V518" s="35" t="s">
        <v>778</v>
      </c>
      <c r="W518" s="34">
        <v>0.5</v>
      </c>
      <c r="X518" s="25" t="s">
        <v>778</v>
      </c>
      <c r="Y518" s="24">
        <v>27.777777777777779</v>
      </c>
      <c r="Z518" s="25" t="s">
        <v>778</v>
      </c>
      <c r="AA518" s="24">
        <v>22.222222222222229</v>
      </c>
      <c r="AB518" s="35" t="s">
        <v>778</v>
      </c>
      <c r="AH518" s="36"/>
      <c r="AI518" s="37"/>
      <c r="AJ518" s="38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</row>
    <row r="519" spans="1:61" x14ac:dyDescent="0.25">
      <c r="A519" s="5">
        <v>455</v>
      </c>
      <c r="B519" s="27" t="s">
        <v>666</v>
      </c>
      <c r="C519" s="29">
        <v>43</v>
      </c>
      <c r="D519" s="21">
        <v>6.9767441860465116</v>
      </c>
      <c r="E519" s="21">
        <v>32.558139534883722</v>
      </c>
      <c r="F519" s="21">
        <v>48.837209302325576</v>
      </c>
      <c r="G519" s="21">
        <v>11.627906976744185</v>
      </c>
      <c r="H519" s="22">
        <v>3.6511627906976742</v>
      </c>
      <c r="I519" s="23">
        <v>60.465116279069761</v>
      </c>
      <c r="J519" s="30">
        <v>93.023255813953483</v>
      </c>
      <c r="K519" s="32">
        <v>3.4</v>
      </c>
      <c r="L519" s="23">
        <v>40</v>
      </c>
      <c r="M519" s="30">
        <v>95</v>
      </c>
      <c r="N519" s="32">
        <v>3.347826086956522</v>
      </c>
      <c r="O519" s="23">
        <v>43.478260869565212</v>
      </c>
      <c r="P519" s="30">
        <v>89.130434782608702</v>
      </c>
      <c r="Q519" s="34">
        <v>0.25116279069767433</v>
      </c>
      <c r="R519" s="25" t="s">
        <v>778</v>
      </c>
      <c r="S519" s="24">
        <v>20.465116279069761</v>
      </c>
      <c r="T519" s="25" t="s">
        <v>778</v>
      </c>
      <c r="U519" s="24">
        <v>1.9767441860465169</v>
      </c>
      <c r="V519" s="35" t="s">
        <v>776</v>
      </c>
      <c r="W519" s="34">
        <v>0.30333670374115229</v>
      </c>
      <c r="X519" s="25" t="s">
        <v>778</v>
      </c>
      <c r="Y519" s="24">
        <v>16.98685540950455</v>
      </c>
      <c r="Z519" s="25" t="s">
        <v>778</v>
      </c>
      <c r="AA519" s="24">
        <v>3.8928210313447806</v>
      </c>
      <c r="AB519" s="35" t="s">
        <v>778</v>
      </c>
      <c r="AH519" s="36"/>
      <c r="AI519" s="37"/>
      <c r="AJ519" s="38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</row>
    <row r="520" spans="1:61" x14ac:dyDescent="0.25">
      <c r="A520" s="5">
        <v>456</v>
      </c>
      <c r="B520" s="27" t="s">
        <v>667</v>
      </c>
      <c r="C520" s="29">
        <v>74</v>
      </c>
      <c r="D520" s="21">
        <v>0</v>
      </c>
      <c r="E520" s="21">
        <v>17.567567567567568</v>
      </c>
      <c r="F520" s="21">
        <v>60.810810810810814</v>
      </c>
      <c r="G520" s="21">
        <v>21.621621621621621</v>
      </c>
      <c r="H520" s="22">
        <v>4.0405405405405403</v>
      </c>
      <c r="I520" s="23">
        <v>82.432432432432435</v>
      </c>
      <c r="J520" s="30">
        <v>100</v>
      </c>
      <c r="K520" s="32">
        <v>3.5217391304347827</v>
      </c>
      <c r="L520" s="23">
        <v>46.376811594202898</v>
      </c>
      <c r="M520" s="30">
        <v>98.550724637681157</v>
      </c>
      <c r="N520" s="32">
        <v>3.42</v>
      </c>
      <c r="O520" s="23">
        <v>40</v>
      </c>
      <c r="P520" s="30">
        <v>94</v>
      </c>
      <c r="Q520" s="34">
        <v>0.51880141010575764</v>
      </c>
      <c r="R520" s="25" t="s">
        <v>778</v>
      </c>
      <c r="S520" s="24">
        <v>36.055620838229537</v>
      </c>
      <c r="T520" s="25" t="s">
        <v>778</v>
      </c>
      <c r="U520" s="24">
        <v>1.4492753623188435</v>
      </c>
      <c r="V520" s="35" t="s">
        <v>778</v>
      </c>
      <c r="W520" s="34">
        <v>0.62054054054054042</v>
      </c>
      <c r="X520" s="25" t="s">
        <v>778</v>
      </c>
      <c r="Y520" s="24">
        <v>42.432432432432435</v>
      </c>
      <c r="Z520" s="25" t="s">
        <v>778</v>
      </c>
      <c r="AA520" s="24">
        <v>6</v>
      </c>
      <c r="AB520" s="35" t="s">
        <v>778</v>
      </c>
      <c r="AH520" s="36"/>
      <c r="AI520" s="37"/>
      <c r="AJ520" s="38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</row>
    <row r="521" spans="1:61" x14ac:dyDescent="0.25">
      <c r="A521" s="5">
        <v>457</v>
      </c>
      <c r="B521" s="27" t="s">
        <v>668</v>
      </c>
      <c r="C521" s="29">
        <v>23</v>
      </c>
      <c r="D521" s="21">
        <v>0</v>
      </c>
      <c r="E521" s="21">
        <v>17.391304347826086</v>
      </c>
      <c r="F521" s="21">
        <v>69.565217391304344</v>
      </c>
      <c r="G521" s="21">
        <v>13.043478260869565</v>
      </c>
      <c r="H521" s="22">
        <v>3.9565217391304346</v>
      </c>
      <c r="I521" s="23">
        <v>82.608695652173907</v>
      </c>
      <c r="J521" s="30">
        <v>100</v>
      </c>
      <c r="K521" s="32">
        <v>3.8915662650602409</v>
      </c>
      <c r="L521" s="23">
        <v>77.108433734939752</v>
      </c>
      <c r="M521" s="30">
        <v>100</v>
      </c>
      <c r="N521" s="32">
        <v>3.3448275862068964</v>
      </c>
      <c r="O521" s="23">
        <v>32.183908045977013</v>
      </c>
      <c r="P521" s="30">
        <v>98.850574712643677</v>
      </c>
      <c r="Q521" s="34">
        <v>6.4955474070193642E-2</v>
      </c>
      <c r="R521" s="25" t="s">
        <v>778</v>
      </c>
      <c r="S521" s="24">
        <v>5.5002619172341554</v>
      </c>
      <c r="T521" s="25" t="s">
        <v>778</v>
      </c>
      <c r="U521" s="24">
        <v>0</v>
      </c>
      <c r="V521" s="35" t="s">
        <v>777</v>
      </c>
      <c r="W521" s="34">
        <v>0.61169415292353824</v>
      </c>
      <c r="X521" s="25" t="s">
        <v>778</v>
      </c>
      <c r="Y521" s="24">
        <v>50.424787606196894</v>
      </c>
      <c r="Z521" s="25" t="s">
        <v>778</v>
      </c>
      <c r="AA521" s="24">
        <v>1.1494252873563227</v>
      </c>
      <c r="AB521" s="35" t="s">
        <v>778</v>
      </c>
      <c r="AH521" s="36"/>
      <c r="AI521" s="37"/>
      <c r="AJ521" s="38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</row>
    <row r="522" spans="1:61" x14ac:dyDescent="0.25">
      <c r="A522" s="5">
        <v>458</v>
      </c>
      <c r="B522" s="27" t="s">
        <v>669</v>
      </c>
      <c r="C522" s="29">
        <v>51</v>
      </c>
      <c r="D522" s="21">
        <v>0</v>
      </c>
      <c r="E522" s="21">
        <v>37.254901960784316</v>
      </c>
      <c r="F522" s="21">
        <v>52.941176470588239</v>
      </c>
      <c r="G522" s="21">
        <v>9.8039215686274517</v>
      </c>
      <c r="H522" s="22">
        <v>3.7254901960784315</v>
      </c>
      <c r="I522" s="23">
        <v>62.745098039215691</v>
      </c>
      <c r="J522" s="30">
        <v>100</v>
      </c>
      <c r="K522" s="32">
        <v>3.2250000000000001</v>
      </c>
      <c r="L522" s="23">
        <v>27.5</v>
      </c>
      <c r="M522" s="30">
        <v>92.5</v>
      </c>
      <c r="N522" s="32">
        <v>3.6097560975609757</v>
      </c>
      <c r="O522" s="23">
        <v>56.09756097560976</v>
      </c>
      <c r="P522" s="30">
        <v>92.682926829268297</v>
      </c>
      <c r="Q522" s="34">
        <v>0.50049019607843137</v>
      </c>
      <c r="R522" s="25" t="s">
        <v>778</v>
      </c>
      <c r="S522" s="24">
        <v>35.245098039215691</v>
      </c>
      <c r="T522" s="25" t="s">
        <v>778</v>
      </c>
      <c r="U522" s="24">
        <v>7.5</v>
      </c>
      <c r="V522" s="35" t="s">
        <v>778</v>
      </c>
      <c r="W522" s="34">
        <v>0.11573409851745575</v>
      </c>
      <c r="X522" s="25" t="s">
        <v>778</v>
      </c>
      <c r="Y522" s="24">
        <v>6.647537063605931</v>
      </c>
      <c r="Z522" s="25" t="s">
        <v>778</v>
      </c>
      <c r="AA522" s="24">
        <v>7.3170731707317032</v>
      </c>
      <c r="AB522" s="35" t="s">
        <v>778</v>
      </c>
      <c r="AH522" s="36"/>
      <c r="AI522" s="37"/>
      <c r="AJ522" s="38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</row>
    <row r="523" spans="1:61" x14ac:dyDescent="0.25">
      <c r="A523" s="5">
        <v>459</v>
      </c>
      <c r="B523" s="27" t="s">
        <v>670</v>
      </c>
      <c r="C523" s="29">
        <v>19</v>
      </c>
      <c r="D523" s="21">
        <v>10.526315789473683</v>
      </c>
      <c r="E523" s="21">
        <v>68.421052631578945</v>
      </c>
      <c r="F523" s="21">
        <v>21.052631578947366</v>
      </c>
      <c r="G523" s="21">
        <v>0</v>
      </c>
      <c r="H523" s="22">
        <v>3.1052631578947367</v>
      </c>
      <c r="I523" s="23">
        <v>21.052631578947366</v>
      </c>
      <c r="J523" s="30">
        <v>89.473684210526315</v>
      </c>
      <c r="K523" s="32">
        <v>3.8421052631578947</v>
      </c>
      <c r="L523" s="23">
        <v>68.421052631578945</v>
      </c>
      <c r="M523" s="30">
        <v>99.999999999999986</v>
      </c>
      <c r="N523" s="32">
        <v>3</v>
      </c>
      <c r="O523" s="23">
        <v>0</v>
      </c>
      <c r="P523" s="30">
        <v>100</v>
      </c>
      <c r="Q523" s="34">
        <v>0.73684210526315796</v>
      </c>
      <c r="R523" s="25" t="s">
        <v>776</v>
      </c>
      <c r="S523" s="24">
        <v>47.368421052631575</v>
      </c>
      <c r="T523" s="25" t="s">
        <v>776</v>
      </c>
      <c r="U523" s="24">
        <v>10.526315789473671</v>
      </c>
      <c r="V523" s="35" t="s">
        <v>776</v>
      </c>
      <c r="W523" s="34">
        <v>0.10526315789473673</v>
      </c>
      <c r="X523" s="25" t="s">
        <v>778</v>
      </c>
      <c r="Y523" s="24">
        <v>21.052631578947366</v>
      </c>
      <c r="Z523" s="25" t="s">
        <v>778</v>
      </c>
      <c r="AA523" s="24">
        <v>10.526315789473685</v>
      </c>
      <c r="AB523" s="35" t="s">
        <v>776</v>
      </c>
      <c r="AH523" s="36"/>
      <c r="AI523" s="37"/>
      <c r="AJ523" s="38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</row>
    <row r="524" spans="1:61" x14ac:dyDescent="0.25">
      <c r="A524" s="5">
        <v>460</v>
      </c>
      <c r="B524" s="27" t="s">
        <v>671</v>
      </c>
      <c r="C524" s="29">
        <v>33</v>
      </c>
      <c r="D524" s="21">
        <v>3.0303030303030303</v>
      </c>
      <c r="E524" s="21">
        <v>51.515151515151516</v>
      </c>
      <c r="F524" s="21">
        <v>45.454545454545453</v>
      </c>
      <c r="G524" s="21">
        <v>0</v>
      </c>
      <c r="H524" s="22">
        <v>3.4242424242424243</v>
      </c>
      <c r="I524" s="23">
        <v>45.454545454545453</v>
      </c>
      <c r="J524" s="30">
        <v>96.969696969696969</v>
      </c>
      <c r="K524" s="32">
        <v>3.7105263157894739</v>
      </c>
      <c r="L524" s="23">
        <v>68.421052631578945</v>
      </c>
      <c r="M524" s="30">
        <v>97.368421052631575</v>
      </c>
      <c r="N524" s="32">
        <v>3.4146341463414633</v>
      </c>
      <c r="O524" s="23">
        <v>36.585365853658537</v>
      </c>
      <c r="P524" s="30">
        <v>100</v>
      </c>
      <c r="Q524" s="34">
        <v>0.28628389154704958</v>
      </c>
      <c r="R524" s="25" t="s">
        <v>776</v>
      </c>
      <c r="S524" s="24">
        <v>22.966507177033492</v>
      </c>
      <c r="T524" s="25" t="s">
        <v>776</v>
      </c>
      <c r="U524" s="24">
        <v>0.39872408293460637</v>
      </c>
      <c r="V524" s="35" t="s">
        <v>776</v>
      </c>
      <c r="W524" s="34">
        <v>9.6082779009609709E-3</v>
      </c>
      <c r="X524" s="25" t="s">
        <v>778</v>
      </c>
      <c r="Y524" s="24">
        <v>8.8691796008869161</v>
      </c>
      <c r="Z524" s="25" t="s">
        <v>778</v>
      </c>
      <c r="AA524" s="24">
        <v>3.0303030303030312</v>
      </c>
      <c r="AB524" s="35" t="s">
        <v>776</v>
      </c>
      <c r="AH524" s="36"/>
      <c r="AI524" s="37"/>
      <c r="AJ524" s="38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</row>
    <row r="525" spans="1:61" x14ac:dyDescent="0.25">
      <c r="A525" s="5">
        <v>461</v>
      </c>
      <c r="B525" s="27" t="s">
        <v>672</v>
      </c>
      <c r="C525" s="29">
        <v>10</v>
      </c>
      <c r="D525" s="21">
        <v>0</v>
      </c>
      <c r="E525" s="21">
        <v>60</v>
      </c>
      <c r="F525" s="21">
        <v>40</v>
      </c>
      <c r="G525" s="21">
        <v>0</v>
      </c>
      <c r="H525" s="22">
        <v>3.4</v>
      </c>
      <c r="I525" s="23">
        <v>40</v>
      </c>
      <c r="J525" s="30">
        <v>100</v>
      </c>
      <c r="K525" s="32">
        <v>3</v>
      </c>
      <c r="L525" s="23">
        <v>16.666666666666664</v>
      </c>
      <c r="M525" s="30">
        <v>83.333333333333314</v>
      </c>
      <c r="N525" s="32">
        <v>2.5</v>
      </c>
      <c r="O525" s="23">
        <v>0</v>
      </c>
      <c r="P525" s="30">
        <v>50</v>
      </c>
      <c r="Q525" s="34">
        <v>0.39999999999999991</v>
      </c>
      <c r="R525" s="25" t="s">
        <v>778</v>
      </c>
      <c r="S525" s="24">
        <v>23.333333333333336</v>
      </c>
      <c r="T525" s="25" t="s">
        <v>778</v>
      </c>
      <c r="U525" s="24">
        <v>16.666666666666686</v>
      </c>
      <c r="V525" s="35" t="s">
        <v>778</v>
      </c>
      <c r="W525" s="34">
        <v>0.89999999999999991</v>
      </c>
      <c r="X525" s="25" t="s">
        <v>778</v>
      </c>
      <c r="Y525" s="24">
        <v>40</v>
      </c>
      <c r="Z525" s="25" t="s">
        <v>778</v>
      </c>
      <c r="AA525" s="24">
        <v>50</v>
      </c>
      <c r="AB525" s="35" t="s">
        <v>778</v>
      </c>
      <c r="AH525" s="36"/>
      <c r="AI525" s="37"/>
      <c r="AJ525" s="38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</row>
    <row r="526" spans="1:61" x14ac:dyDescent="0.25">
      <c r="A526" s="5">
        <v>462</v>
      </c>
      <c r="B526" s="27" t="s">
        <v>673</v>
      </c>
      <c r="C526" s="29">
        <v>49</v>
      </c>
      <c r="D526" s="21">
        <v>0</v>
      </c>
      <c r="E526" s="21">
        <v>26.530612244897959</v>
      </c>
      <c r="F526" s="21">
        <v>71.428571428571431</v>
      </c>
      <c r="G526" s="21">
        <v>2.0408163265306123</v>
      </c>
      <c r="H526" s="22">
        <v>3.7551020408163267</v>
      </c>
      <c r="I526" s="23">
        <v>73.469387755102048</v>
      </c>
      <c r="J526" s="30">
        <v>100.00000000000001</v>
      </c>
      <c r="K526" s="32">
        <v>3.7333333333333334</v>
      </c>
      <c r="L526" s="23">
        <v>66.666666666666671</v>
      </c>
      <c r="M526" s="30">
        <v>100</v>
      </c>
      <c r="N526" s="32">
        <v>3.7142857142857144</v>
      </c>
      <c r="O526" s="23">
        <v>65.306122448979593</v>
      </c>
      <c r="P526" s="30">
        <v>100</v>
      </c>
      <c r="Q526" s="34">
        <v>2.176870748299331E-2</v>
      </c>
      <c r="R526" s="25" t="s">
        <v>778</v>
      </c>
      <c r="S526" s="24">
        <v>6.8027210884353764</v>
      </c>
      <c r="T526" s="25" t="s">
        <v>778</v>
      </c>
      <c r="U526" s="24">
        <v>1.4210854715202004E-14</v>
      </c>
      <c r="V526" s="35" t="s">
        <v>777</v>
      </c>
      <c r="W526" s="34">
        <v>4.081632653061229E-2</v>
      </c>
      <c r="X526" s="25" t="s">
        <v>778</v>
      </c>
      <c r="Y526" s="24">
        <v>8.1632653061224545</v>
      </c>
      <c r="Z526" s="25" t="s">
        <v>778</v>
      </c>
      <c r="AA526" s="24">
        <v>1.4210854715202004E-14</v>
      </c>
      <c r="AB526" s="35" t="s">
        <v>777</v>
      </c>
      <c r="AH526" s="36"/>
      <c r="AI526" s="37"/>
      <c r="AJ526" s="38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</row>
    <row r="527" spans="1:61" x14ac:dyDescent="0.25">
      <c r="A527" s="5">
        <v>463</v>
      </c>
      <c r="B527" s="27" t="s">
        <v>674</v>
      </c>
      <c r="C527" s="29">
        <v>15</v>
      </c>
      <c r="D527" s="21">
        <v>0</v>
      </c>
      <c r="E527" s="21">
        <v>46.666666666666664</v>
      </c>
      <c r="F527" s="21">
        <v>46.666666666666664</v>
      </c>
      <c r="G527" s="21">
        <v>6.666666666666667</v>
      </c>
      <c r="H527" s="22">
        <v>3.6</v>
      </c>
      <c r="I527" s="23">
        <v>53.333333333333329</v>
      </c>
      <c r="J527" s="30">
        <v>100</v>
      </c>
      <c r="K527" s="32">
        <v>3.75</v>
      </c>
      <c r="L527" s="23">
        <v>68.75</v>
      </c>
      <c r="M527" s="30">
        <v>100</v>
      </c>
      <c r="N527" s="32">
        <v>3.4705882352941178</v>
      </c>
      <c r="O527" s="23">
        <v>41.176470588235297</v>
      </c>
      <c r="P527" s="30">
        <v>100</v>
      </c>
      <c r="Q527" s="34">
        <v>0.14999999999999991</v>
      </c>
      <c r="R527" s="25" t="s">
        <v>776</v>
      </c>
      <c r="S527" s="24">
        <v>15.416666666666671</v>
      </c>
      <c r="T527" s="25" t="s">
        <v>776</v>
      </c>
      <c r="U527" s="24">
        <v>0</v>
      </c>
      <c r="V527" s="35" t="s">
        <v>777</v>
      </c>
      <c r="W527" s="34">
        <v>0.12941176470588234</v>
      </c>
      <c r="X527" s="25" t="s">
        <v>778</v>
      </c>
      <c r="Y527" s="24">
        <v>12.156862745098032</v>
      </c>
      <c r="Z527" s="25" t="s">
        <v>778</v>
      </c>
      <c r="AA527" s="24">
        <v>0</v>
      </c>
      <c r="AB527" s="35" t="s">
        <v>777</v>
      </c>
      <c r="AH527" s="36"/>
      <c r="AI527" s="37"/>
      <c r="AJ527" s="38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</row>
    <row r="528" spans="1:61" x14ac:dyDescent="0.25">
      <c r="A528" s="5">
        <v>464</v>
      </c>
      <c r="B528" s="27" t="s">
        <v>675</v>
      </c>
      <c r="C528" s="29">
        <v>69</v>
      </c>
      <c r="D528" s="21">
        <v>0</v>
      </c>
      <c r="E528" s="21">
        <v>28.985507246376812</v>
      </c>
      <c r="F528" s="21">
        <v>56.521739130434781</v>
      </c>
      <c r="G528" s="21">
        <v>14.492753623188406</v>
      </c>
      <c r="H528" s="22">
        <v>3.8550724637681157</v>
      </c>
      <c r="I528" s="23">
        <v>71.014492753623188</v>
      </c>
      <c r="J528" s="30">
        <v>100</v>
      </c>
      <c r="K528" s="32">
        <v>3.6046511627906979</v>
      </c>
      <c r="L528" s="23">
        <v>53.488372093023251</v>
      </c>
      <c r="M528" s="30">
        <v>100</v>
      </c>
      <c r="N528" s="32">
        <v>3.5666666666666669</v>
      </c>
      <c r="O528" s="23">
        <v>46.666666666666664</v>
      </c>
      <c r="P528" s="30">
        <v>98.333333333333343</v>
      </c>
      <c r="Q528" s="34">
        <v>0.25042130097741788</v>
      </c>
      <c r="R528" s="25" t="s">
        <v>778</v>
      </c>
      <c r="S528" s="24">
        <v>17.526120660599936</v>
      </c>
      <c r="T528" s="25" t="s">
        <v>778</v>
      </c>
      <c r="U528" s="24">
        <v>0</v>
      </c>
      <c r="V528" s="35" t="s">
        <v>777</v>
      </c>
      <c r="W528" s="34">
        <v>0.28840579710144887</v>
      </c>
      <c r="X528" s="25" t="s">
        <v>778</v>
      </c>
      <c r="Y528" s="24">
        <v>24.347826086956523</v>
      </c>
      <c r="Z528" s="25" t="s">
        <v>778</v>
      </c>
      <c r="AA528" s="24">
        <v>1.6666666666666572</v>
      </c>
      <c r="AB528" s="35" t="s">
        <v>778</v>
      </c>
      <c r="AH528" s="36"/>
      <c r="AI528" s="37"/>
      <c r="AJ528" s="38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</row>
    <row r="529" spans="1:61" x14ac:dyDescent="0.25">
      <c r="A529" s="5">
        <v>465</v>
      </c>
      <c r="B529" s="27" t="s">
        <v>676</v>
      </c>
      <c r="C529" s="29">
        <v>11</v>
      </c>
      <c r="D529" s="21">
        <v>0</v>
      </c>
      <c r="E529" s="21">
        <v>27.27272727272727</v>
      </c>
      <c r="F529" s="21">
        <v>63.636363636363633</v>
      </c>
      <c r="G529" s="21">
        <v>9.0909090909090917</v>
      </c>
      <c r="H529" s="22">
        <v>3.8181818181818183</v>
      </c>
      <c r="I529" s="23">
        <v>72.72727272727272</v>
      </c>
      <c r="J529" s="30">
        <v>100</v>
      </c>
      <c r="K529" s="32">
        <v>3.25</v>
      </c>
      <c r="L529" s="23">
        <v>25</v>
      </c>
      <c r="M529" s="30">
        <v>100</v>
      </c>
      <c r="N529" s="32">
        <v>2.4</v>
      </c>
      <c r="O529" s="23">
        <v>0</v>
      </c>
      <c r="P529" s="30">
        <v>40</v>
      </c>
      <c r="Q529" s="34">
        <v>0.56818181818181834</v>
      </c>
      <c r="R529" s="25" t="s">
        <v>778</v>
      </c>
      <c r="S529" s="24">
        <v>47.72727272727272</v>
      </c>
      <c r="T529" s="25" t="s">
        <v>778</v>
      </c>
      <c r="U529" s="24">
        <v>0</v>
      </c>
      <c r="V529" s="35" t="s">
        <v>777</v>
      </c>
      <c r="W529" s="34">
        <v>1.4181818181818184</v>
      </c>
      <c r="X529" s="25" t="s">
        <v>778</v>
      </c>
      <c r="Y529" s="24">
        <v>72.72727272727272</v>
      </c>
      <c r="Z529" s="25" t="s">
        <v>778</v>
      </c>
      <c r="AA529" s="24">
        <v>60</v>
      </c>
      <c r="AB529" s="35" t="s">
        <v>778</v>
      </c>
      <c r="AH529" s="36"/>
      <c r="AI529" s="37"/>
      <c r="AJ529" s="38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</row>
    <row r="530" spans="1:61" x14ac:dyDescent="0.25">
      <c r="A530" s="5">
        <v>466</v>
      </c>
      <c r="B530" s="27" t="s">
        <v>677</v>
      </c>
      <c r="C530" s="29">
        <v>24</v>
      </c>
      <c r="D530" s="21">
        <v>0</v>
      </c>
      <c r="E530" s="21">
        <v>25</v>
      </c>
      <c r="F530" s="21">
        <v>70.833333333333343</v>
      </c>
      <c r="G530" s="21">
        <v>4.1666666666666661</v>
      </c>
      <c r="H530" s="22">
        <v>3.7916666666666665</v>
      </c>
      <c r="I530" s="23">
        <v>75.000000000000014</v>
      </c>
      <c r="J530" s="30">
        <v>100.00000000000001</v>
      </c>
      <c r="K530" s="32">
        <v>3.8076923076923075</v>
      </c>
      <c r="L530" s="23">
        <v>69.230769230769226</v>
      </c>
      <c r="M530" s="30">
        <v>96.15384615384616</v>
      </c>
      <c r="N530" s="32">
        <v>3.193548387096774</v>
      </c>
      <c r="O530" s="23">
        <v>19.35483870967742</v>
      </c>
      <c r="P530" s="30">
        <v>100</v>
      </c>
      <c r="Q530" s="34">
        <v>1.6025641025640969E-2</v>
      </c>
      <c r="R530" s="25" t="s">
        <v>776</v>
      </c>
      <c r="S530" s="24">
        <v>5.7692307692307878</v>
      </c>
      <c r="T530" s="25" t="s">
        <v>778</v>
      </c>
      <c r="U530" s="24">
        <v>3.8461538461538538</v>
      </c>
      <c r="V530" s="35" t="s">
        <v>778</v>
      </c>
      <c r="W530" s="34">
        <v>0.5981182795698925</v>
      </c>
      <c r="X530" s="25" t="s">
        <v>778</v>
      </c>
      <c r="Y530" s="24">
        <v>55.645161290322591</v>
      </c>
      <c r="Z530" s="25" t="s">
        <v>778</v>
      </c>
      <c r="AA530" s="24">
        <v>1.4210854715202004E-14</v>
      </c>
      <c r="AB530" s="35" t="s">
        <v>777</v>
      </c>
      <c r="AH530" s="36"/>
      <c r="AI530" s="37"/>
      <c r="AJ530" s="38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</row>
    <row r="531" spans="1:61" x14ac:dyDescent="0.25">
      <c r="A531" s="5">
        <v>467</v>
      </c>
      <c r="B531" s="27" t="s">
        <v>678</v>
      </c>
      <c r="C531" s="29">
        <v>12</v>
      </c>
      <c r="D531" s="21">
        <v>0</v>
      </c>
      <c r="E531" s="21">
        <v>75</v>
      </c>
      <c r="F531" s="21">
        <v>25</v>
      </c>
      <c r="G531" s="21">
        <v>0</v>
      </c>
      <c r="H531" s="22">
        <v>3.25</v>
      </c>
      <c r="I531" s="23">
        <v>25</v>
      </c>
      <c r="J531" s="30">
        <v>100</v>
      </c>
      <c r="K531" s="32">
        <v>3.3333333333333335</v>
      </c>
      <c r="L531" s="23">
        <v>33.333333333333329</v>
      </c>
      <c r="M531" s="30">
        <v>99.999999999999986</v>
      </c>
      <c r="N531" s="32">
        <v>3.8571428571428572</v>
      </c>
      <c r="O531" s="23">
        <v>85.714285714285708</v>
      </c>
      <c r="P531" s="30">
        <v>100</v>
      </c>
      <c r="Q531" s="34">
        <v>8.3333333333333481E-2</v>
      </c>
      <c r="R531" s="25" t="s">
        <v>776</v>
      </c>
      <c r="S531" s="24">
        <v>8.3333333333333286</v>
      </c>
      <c r="T531" s="25" t="s">
        <v>776</v>
      </c>
      <c r="U531" s="24">
        <v>1.4210854715202004E-14</v>
      </c>
      <c r="V531" s="35" t="s">
        <v>777</v>
      </c>
      <c r="W531" s="34">
        <v>0.60714285714285721</v>
      </c>
      <c r="X531" s="25" t="s">
        <v>776</v>
      </c>
      <c r="Y531" s="24">
        <v>60.714285714285708</v>
      </c>
      <c r="Z531" s="25" t="s">
        <v>776</v>
      </c>
      <c r="AA531" s="24">
        <v>0</v>
      </c>
      <c r="AB531" s="35" t="s">
        <v>777</v>
      </c>
      <c r="AH531" s="36"/>
      <c r="AI531" s="37"/>
      <c r="AJ531" s="38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</row>
    <row r="532" spans="1:61" x14ac:dyDescent="0.25">
      <c r="A532" s="5">
        <v>468</v>
      </c>
      <c r="B532" s="27" t="s">
        <v>679</v>
      </c>
      <c r="C532" s="29">
        <v>8</v>
      </c>
      <c r="D532" s="21">
        <v>12.5</v>
      </c>
      <c r="E532" s="21">
        <v>12.5</v>
      </c>
      <c r="F532" s="21">
        <v>75</v>
      </c>
      <c r="G532" s="21">
        <v>0</v>
      </c>
      <c r="H532" s="22">
        <v>3.625</v>
      </c>
      <c r="I532" s="23">
        <v>75</v>
      </c>
      <c r="J532" s="30">
        <v>87.5</v>
      </c>
      <c r="K532" s="32" t="s">
        <v>775</v>
      </c>
      <c r="L532" s="23" t="s">
        <v>775</v>
      </c>
      <c r="M532" s="30" t="s">
        <v>775</v>
      </c>
      <c r="N532" s="32">
        <v>3.0909090909090908</v>
      </c>
      <c r="O532" s="23">
        <v>27.27272727272727</v>
      </c>
      <c r="P532" s="30">
        <v>81.818181818181813</v>
      </c>
      <c r="Q532" s="34" t="s">
        <v>775</v>
      </c>
      <c r="R532" s="25" t="s">
        <v>775</v>
      </c>
      <c r="S532" s="24" t="s">
        <v>775</v>
      </c>
      <c r="T532" s="25" t="s">
        <v>775</v>
      </c>
      <c r="U532" s="24" t="s">
        <v>775</v>
      </c>
      <c r="V532" s="35" t="s">
        <v>775</v>
      </c>
      <c r="W532" s="34">
        <v>0.53409090909090917</v>
      </c>
      <c r="X532" s="25" t="s">
        <v>778</v>
      </c>
      <c r="Y532" s="24">
        <v>47.727272727272734</v>
      </c>
      <c r="Z532" s="25" t="s">
        <v>778</v>
      </c>
      <c r="AA532" s="24">
        <v>5.681818181818187</v>
      </c>
      <c r="AB532" s="35" t="s">
        <v>778</v>
      </c>
      <c r="AH532" s="36"/>
      <c r="AI532" s="37"/>
      <c r="AJ532" s="38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</row>
    <row r="533" spans="1:61" x14ac:dyDescent="0.25">
      <c r="A533" s="5">
        <v>469</v>
      </c>
      <c r="B533" s="27" t="s">
        <v>680</v>
      </c>
      <c r="C533" s="29">
        <v>28</v>
      </c>
      <c r="D533" s="21">
        <v>0</v>
      </c>
      <c r="E533" s="21">
        <v>28.571428571428569</v>
      </c>
      <c r="F533" s="21">
        <v>67.857142857142861</v>
      </c>
      <c r="G533" s="21">
        <v>3.5714285714285712</v>
      </c>
      <c r="H533" s="22">
        <v>3.75</v>
      </c>
      <c r="I533" s="23">
        <v>71.428571428571431</v>
      </c>
      <c r="J533" s="30">
        <v>100</v>
      </c>
      <c r="K533" s="32">
        <v>3.2608695652173911</v>
      </c>
      <c r="L533" s="23">
        <v>34.782608695652172</v>
      </c>
      <c r="M533" s="30">
        <v>91.304347826086953</v>
      </c>
      <c r="N533" s="32">
        <v>3.4761904761904763</v>
      </c>
      <c r="O533" s="23">
        <v>47.619047619047613</v>
      </c>
      <c r="P533" s="30">
        <v>100</v>
      </c>
      <c r="Q533" s="34">
        <v>0.48913043478260887</v>
      </c>
      <c r="R533" s="25" t="s">
        <v>778</v>
      </c>
      <c r="S533" s="24">
        <v>36.645962732919259</v>
      </c>
      <c r="T533" s="25" t="s">
        <v>778</v>
      </c>
      <c r="U533" s="24">
        <v>8.6956521739130466</v>
      </c>
      <c r="V533" s="35" t="s">
        <v>778</v>
      </c>
      <c r="W533" s="34">
        <v>0.27380952380952372</v>
      </c>
      <c r="X533" s="25" t="s">
        <v>778</v>
      </c>
      <c r="Y533" s="24">
        <v>23.809523809523817</v>
      </c>
      <c r="Z533" s="25" t="s">
        <v>778</v>
      </c>
      <c r="AA533" s="24">
        <v>0</v>
      </c>
      <c r="AB533" s="35" t="s">
        <v>777</v>
      </c>
      <c r="AH533" s="36"/>
      <c r="AI533" s="37"/>
      <c r="AJ533" s="38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</row>
    <row r="534" spans="1:61" x14ac:dyDescent="0.25">
      <c r="A534" s="5">
        <v>470</v>
      </c>
      <c r="B534" s="27" t="s">
        <v>681</v>
      </c>
      <c r="C534" s="29">
        <v>11</v>
      </c>
      <c r="D534" s="21">
        <v>0</v>
      </c>
      <c r="E534" s="21">
        <v>9.0909090909090917</v>
      </c>
      <c r="F534" s="21">
        <v>72.727272727272734</v>
      </c>
      <c r="G534" s="21">
        <v>18.181818181818183</v>
      </c>
      <c r="H534" s="22">
        <v>4.0909090909090908</v>
      </c>
      <c r="I534" s="23">
        <v>90.909090909090921</v>
      </c>
      <c r="J534" s="30">
        <v>100.00000000000001</v>
      </c>
      <c r="K534" s="32">
        <v>3.2</v>
      </c>
      <c r="L534" s="23">
        <v>20</v>
      </c>
      <c r="M534" s="30">
        <v>100</v>
      </c>
      <c r="N534" s="32">
        <v>3.2222222222222223</v>
      </c>
      <c r="O534" s="23">
        <v>27.777777777777779</v>
      </c>
      <c r="P534" s="30">
        <v>94.444444444444429</v>
      </c>
      <c r="Q534" s="34">
        <v>0.89090909090909065</v>
      </c>
      <c r="R534" s="25" t="s">
        <v>778</v>
      </c>
      <c r="S534" s="24">
        <v>70.909090909090921</v>
      </c>
      <c r="T534" s="25" t="s">
        <v>778</v>
      </c>
      <c r="U534" s="24">
        <v>1.4210854715202004E-14</v>
      </c>
      <c r="V534" s="35" t="s">
        <v>777</v>
      </c>
      <c r="W534" s="34">
        <v>0.86868686868686851</v>
      </c>
      <c r="X534" s="25" t="s">
        <v>778</v>
      </c>
      <c r="Y534" s="24">
        <v>63.131313131313142</v>
      </c>
      <c r="Z534" s="25" t="s">
        <v>778</v>
      </c>
      <c r="AA534" s="24">
        <v>5.5555555555555856</v>
      </c>
      <c r="AB534" s="35" t="s">
        <v>778</v>
      </c>
      <c r="AH534" s="36"/>
      <c r="AI534" s="37"/>
      <c r="AJ534" s="38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</row>
    <row r="535" spans="1:61" x14ac:dyDescent="0.25">
      <c r="A535" s="5">
        <v>471</v>
      </c>
      <c r="B535" s="27" t="s">
        <v>682</v>
      </c>
      <c r="C535" s="29">
        <v>53</v>
      </c>
      <c r="D535" s="21">
        <v>0</v>
      </c>
      <c r="E535" s="21">
        <v>39.622641509433961</v>
      </c>
      <c r="F535" s="21">
        <v>50.943396226415096</v>
      </c>
      <c r="G535" s="21">
        <v>9.433962264150944</v>
      </c>
      <c r="H535" s="22">
        <v>3.6981132075471699</v>
      </c>
      <c r="I535" s="23">
        <v>60.377358490566039</v>
      </c>
      <c r="J535" s="30">
        <v>100</v>
      </c>
      <c r="K535" s="32">
        <v>3.7954545454545454</v>
      </c>
      <c r="L535" s="23">
        <v>56.818181818181813</v>
      </c>
      <c r="M535" s="30">
        <v>100</v>
      </c>
      <c r="N535" s="32">
        <v>2.875</v>
      </c>
      <c r="O535" s="23">
        <v>17.5</v>
      </c>
      <c r="P535" s="30">
        <v>67.5</v>
      </c>
      <c r="Q535" s="34">
        <v>9.7341337907375536E-2</v>
      </c>
      <c r="R535" s="25" t="s">
        <v>776</v>
      </c>
      <c r="S535" s="24">
        <v>3.5591766723842255</v>
      </c>
      <c r="T535" s="25" t="s">
        <v>778</v>
      </c>
      <c r="U535" s="24">
        <v>0</v>
      </c>
      <c r="V535" s="35" t="s">
        <v>777</v>
      </c>
      <c r="W535" s="34">
        <v>0.82311320754716988</v>
      </c>
      <c r="X535" s="25" t="s">
        <v>778</v>
      </c>
      <c r="Y535" s="24">
        <v>42.877358490566039</v>
      </c>
      <c r="Z535" s="25" t="s">
        <v>778</v>
      </c>
      <c r="AA535" s="24">
        <v>32.5</v>
      </c>
      <c r="AB535" s="35" t="s">
        <v>778</v>
      </c>
      <c r="AH535" s="36"/>
      <c r="AI535" s="37"/>
      <c r="AJ535" s="38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</row>
    <row r="536" spans="1:61" x14ac:dyDescent="0.25">
      <c r="A536" s="5">
        <v>472</v>
      </c>
      <c r="B536" s="27" t="s">
        <v>683</v>
      </c>
      <c r="C536" s="29">
        <v>55</v>
      </c>
      <c r="D536" s="21">
        <v>0</v>
      </c>
      <c r="E536" s="21">
        <v>61.818181818181813</v>
      </c>
      <c r="F536" s="21">
        <v>36.363636363636367</v>
      </c>
      <c r="G536" s="21">
        <v>1.8181818181818181</v>
      </c>
      <c r="H536" s="22">
        <v>3.4</v>
      </c>
      <c r="I536" s="23">
        <v>38.181818181818187</v>
      </c>
      <c r="J536" s="30">
        <v>100</v>
      </c>
      <c r="K536" s="32">
        <v>3.0833333333333335</v>
      </c>
      <c r="L536" s="23">
        <v>8.3333333333333321</v>
      </c>
      <c r="M536" s="30">
        <v>99.999999999999986</v>
      </c>
      <c r="N536" s="32">
        <v>3.5</v>
      </c>
      <c r="O536" s="23">
        <v>45</v>
      </c>
      <c r="P536" s="30">
        <v>100</v>
      </c>
      <c r="Q536" s="34">
        <v>0.31666666666666643</v>
      </c>
      <c r="R536" s="25" t="s">
        <v>778</v>
      </c>
      <c r="S536" s="24">
        <v>29.848484848484855</v>
      </c>
      <c r="T536" s="25" t="s">
        <v>778</v>
      </c>
      <c r="U536" s="24">
        <v>1.4210854715202004E-14</v>
      </c>
      <c r="V536" s="35" t="s">
        <v>777</v>
      </c>
      <c r="W536" s="34">
        <v>0.10000000000000009</v>
      </c>
      <c r="X536" s="25" t="s">
        <v>776</v>
      </c>
      <c r="Y536" s="24">
        <v>6.818181818181813</v>
      </c>
      <c r="Z536" s="25" t="s">
        <v>776</v>
      </c>
      <c r="AA536" s="24">
        <v>0</v>
      </c>
      <c r="AB536" s="35" t="s">
        <v>777</v>
      </c>
      <c r="AH536" s="36"/>
      <c r="AI536" s="37"/>
      <c r="AJ536" s="38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</row>
    <row r="537" spans="1:61" x14ac:dyDescent="0.25">
      <c r="A537" s="5">
        <v>473</v>
      </c>
      <c r="B537" s="27" t="s">
        <v>684</v>
      </c>
      <c r="C537" s="29">
        <v>16</v>
      </c>
      <c r="D537" s="21">
        <v>6.25</v>
      </c>
      <c r="E537" s="21">
        <v>43.75</v>
      </c>
      <c r="F537" s="21">
        <v>37.5</v>
      </c>
      <c r="G537" s="21">
        <v>12.5</v>
      </c>
      <c r="H537" s="22">
        <v>3.5625</v>
      </c>
      <c r="I537" s="23">
        <v>50</v>
      </c>
      <c r="J537" s="30">
        <v>93.75</v>
      </c>
      <c r="K537" s="32">
        <v>3.4285714285714284</v>
      </c>
      <c r="L537" s="23">
        <v>42.857142857142854</v>
      </c>
      <c r="M537" s="30">
        <v>100</v>
      </c>
      <c r="N537" s="32">
        <v>3</v>
      </c>
      <c r="O537" s="23">
        <v>8.3333333333333321</v>
      </c>
      <c r="P537" s="30">
        <v>91.666666666666671</v>
      </c>
      <c r="Q537" s="34">
        <v>0.13392857142857162</v>
      </c>
      <c r="R537" s="25" t="s">
        <v>778</v>
      </c>
      <c r="S537" s="24">
        <v>7.1428571428571459</v>
      </c>
      <c r="T537" s="25" t="s">
        <v>778</v>
      </c>
      <c r="U537" s="24">
        <v>6.25</v>
      </c>
      <c r="V537" s="35" t="s">
        <v>776</v>
      </c>
      <c r="W537" s="34">
        <v>0.5625</v>
      </c>
      <c r="X537" s="25" t="s">
        <v>778</v>
      </c>
      <c r="Y537" s="24">
        <v>41.666666666666671</v>
      </c>
      <c r="Z537" s="25" t="s">
        <v>778</v>
      </c>
      <c r="AA537" s="24">
        <v>2.0833333333333286</v>
      </c>
      <c r="AB537" s="35" t="s">
        <v>778</v>
      </c>
      <c r="AH537" s="36"/>
      <c r="AI537" s="37"/>
      <c r="AJ537" s="38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</row>
    <row r="538" spans="1:61" x14ac:dyDescent="0.25">
      <c r="A538" s="5">
        <v>474</v>
      </c>
      <c r="B538" s="27" t="s">
        <v>685</v>
      </c>
      <c r="C538" s="29">
        <v>17</v>
      </c>
      <c r="D538" s="21">
        <v>0</v>
      </c>
      <c r="E538" s="21">
        <v>52.941176470588239</v>
      </c>
      <c r="F538" s="21">
        <v>29.411764705882355</v>
      </c>
      <c r="G538" s="21">
        <v>17.647058823529413</v>
      </c>
      <c r="H538" s="22">
        <v>3.6470588235294117</v>
      </c>
      <c r="I538" s="23">
        <v>47.058823529411768</v>
      </c>
      <c r="J538" s="30">
        <v>100</v>
      </c>
      <c r="K538" s="32">
        <v>3.6666666666666665</v>
      </c>
      <c r="L538" s="23">
        <v>66.666666666666657</v>
      </c>
      <c r="M538" s="30">
        <v>99.999999999999986</v>
      </c>
      <c r="N538" s="32">
        <v>3.25</v>
      </c>
      <c r="O538" s="23">
        <v>25</v>
      </c>
      <c r="P538" s="30">
        <v>100</v>
      </c>
      <c r="Q538" s="34">
        <v>1.9607843137254832E-2</v>
      </c>
      <c r="R538" s="25" t="s">
        <v>776</v>
      </c>
      <c r="S538" s="24">
        <v>19.607843137254889</v>
      </c>
      <c r="T538" s="25" t="s">
        <v>776</v>
      </c>
      <c r="U538" s="24">
        <v>1.4210854715202004E-14</v>
      </c>
      <c r="V538" s="35" t="s">
        <v>777</v>
      </c>
      <c r="W538" s="34">
        <v>0.39705882352941169</v>
      </c>
      <c r="X538" s="25" t="s">
        <v>778</v>
      </c>
      <c r="Y538" s="24">
        <v>22.058823529411768</v>
      </c>
      <c r="Z538" s="25" t="s">
        <v>778</v>
      </c>
      <c r="AA538" s="24">
        <v>0</v>
      </c>
      <c r="AB538" s="35" t="s">
        <v>777</v>
      </c>
      <c r="AH538" s="36"/>
      <c r="AI538" s="37"/>
      <c r="AJ538" s="38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</row>
    <row r="539" spans="1:61" x14ac:dyDescent="0.25">
      <c r="A539" s="5">
        <v>475</v>
      </c>
      <c r="B539" s="27" t="s">
        <v>686</v>
      </c>
      <c r="C539" s="29">
        <v>4</v>
      </c>
      <c r="D539" s="21">
        <v>0</v>
      </c>
      <c r="E539" s="21">
        <v>50</v>
      </c>
      <c r="F539" s="21">
        <v>50</v>
      </c>
      <c r="G539" s="21">
        <v>0</v>
      </c>
      <c r="H539" s="22">
        <v>3.5</v>
      </c>
      <c r="I539" s="23">
        <v>50</v>
      </c>
      <c r="J539" s="30">
        <v>100</v>
      </c>
      <c r="K539" s="32">
        <v>3.5714285714285716</v>
      </c>
      <c r="L539" s="23">
        <v>42.857142857142854</v>
      </c>
      <c r="M539" s="30">
        <v>100</v>
      </c>
      <c r="N539" s="32" t="s">
        <v>775</v>
      </c>
      <c r="O539" s="23" t="s">
        <v>775</v>
      </c>
      <c r="P539" s="30" t="s">
        <v>775</v>
      </c>
      <c r="Q539" s="34">
        <v>7.1428571428571619E-2</v>
      </c>
      <c r="R539" s="25" t="s">
        <v>776</v>
      </c>
      <c r="S539" s="24">
        <v>7.1428571428571459</v>
      </c>
      <c r="T539" s="25" t="s">
        <v>778</v>
      </c>
      <c r="U539" s="24">
        <v>0</v>
      </c>
      <c r="V539" s="35" t="s">
        <v>777</v>
      </c>
      <c r="W539" s="34" t="s">
        <v>775</v>
      </c>
      <c r="X539" s="25" t="s">
        <v>775</v>
      </c>
      <c r="Y539" s="24" t="s">
        <v>775</v>
      </c>
      <c r="Z539" s="25" t="s">
        <v>775</v>
      </c>
      <c r="AA539" s="24" t="s">
        <v>775</v>
      </c>
      <c r="AB539" s="35" t="s">
        <v>775</v>
      </c>
      <c r="AH539" s="36"/>
      <c r="AI539" s="37"/>
      <c r="AJ539" s="38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</row>
    <row r="540" spans="1:61" x14ac:dyDescent="0.25">
      <c r="A540" s="5">
        <v>476</v>
      </c>
      <c r="B540" s="27" t="s">
        <v>687</v>
      </c>
      <c r="C540" s="29">
        <v>97</v>
      </c>
      <c r="D540" s="21">
        <v>3.0927835051546393</v>
      </c>
      <c r="E540" s="21">
        <v>27.835051546391753</v>
      </c>
      <c r="F540" s="21">
        <v>56.701030927835049</v>
      </c>
      <c r="G540" s="21">
        <v>12.371134020618557</v>
      </c>
      <c r="H540" s="22">
        <v>3.7835051546391751</v>
      </c>
      <c r="I540" s="23">
        <v>69.072164948453604</v>
      </c>
      <c r="J540" s="30">
        <v>96.907216494845358</v>
      </c>
      <c r="K540" s="32">
        <v>3.625</v>
      </c>
      <c r="L540" s="23">
        <v>58.750000000000007</v>
      </c>
      <c r="M540" s="30">
        <v>100</v>
      </c>
      <c r="N540" s="32">
        <v>4.0229885057471266</v>
      </c>
      <c r="O540" s="23">
        <v>82.758620689655174</v>
      </c>
      <c r="P540" s="30">
        <v>100</v>
      </c>
      <c r="Q540" s="34">
        <v>0.15850515463917514</v>
      </c>
      <c r="R540" s="25" t="s">
        <v>778</v>
      </c>
      <c r="S540" s="24">
        <v>10.322164948453597</v>
      </c>
      <c r="T540" s="25" t="s">
        <v>778</v>
      </c>
      <c r="U540" s="24">
        <v>3.0927835051546424</v>
      </c>
      <c r="V540" s="35" t="s">
        <v>776</v>
      </c>
      <c r="W540" s="34">
        <v>0.23948335110795149</v>
      </c>
      <c r="X540" s="25" t="s">
        <v>776</v>
      </c>
      <c r="Y540" s="24">
        <v>13.68645574120157</v>
      </c>
      <c r="Z540" s="25" t="s">
        <v>776</v>
      </c>
      <c r="AA540" s="24">
        <v>3.0927835051546424</v>
      </c>
      <c r="AB540" s="35" t="s">
        <v>776</v>
      </c>
      <c r="AH540" s="36"/>
      <c r="AI540" s="37"/>
      <c r="AJ540" s="38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</row>
    <row r="541" spans="1:61" x14ac:dyDescent="0.25">
      <c r="A541" s="5">
        <v>477</v>
      </c>
      <c r="B541" s="27" t="s">
        <v>688</v>
      </c>
      <c r="C541" s="29">
        <v>67</v>
      </c>
      <c r="D541" s="21">
        <v>1.4925373134328357</v>
      </c>
      <c r="E541" s="21">
        <v>22.388059701492537</v>
      </c>
      <c r="F541" s="21">
        <v>65.671641791044777</v>
      </c>
      <c r="G541" s="21">
        <v>10.44776119402985</v>
      </c>
      <c r="H541" s="22">
        <v>3.8507462686567164</v>
      </c>
      <c r="I541" s="23">
        <v>76.119402985074629</v>
      </c>
      <c r="J541" s="30">
        <v>98.507462686567166</v>
      </c>
      <c r="K541" s="32">
        <v>3.68</v>
      </c>
      <c r="L541" s="23">
        <v>58.666666666666671</v>
      </c>
      <c r="M541" s="30">
        <v>100</v>
      </c>
      <c r="N541" s="32">
        <v>3.4567901234567899</v>
      </c>
      <c r="O541" s="23">
        <v>40.74074074074074</v>
      </c>
      <c r="P541" s="30">
        <v>96.296296296296305</v>
      </c>
      <c r="Q541" s="34">
        <v>0.17074626865671627</v>
      </c>
      <c r="R541" s="25" t="s">
        <v>778</v>
      </c>
      <c r="S541" s="24">
        <v>17.452736318407958</v>
      </c>
      <c r="T541" s="25" t="s">
        <v>778</v>
      </c>
      <c r="U541" s="24">
        <v>1.4925373134328339</v>
      </c>
      <c r="V541" s="35" t="s">
        <v>776</v>
      </c>
      <c r="W541" s="34">
        <v>0.3939561451999265</v>
      </c>
      <c r="X541" s="25" t="s">
        <v>778</v>
      </c>
      <c r="Y541" s="24">
        <v>35.378662244333889</v>
      </c>
      <c r="Z541" s="25" t="s">
        <v>778</v>
      </c>
      <c r="AA541" s="24">
        <v>2.2111663902708614</v>
      </c>
      <c r="AB541" s="35" t="s">
        <v>778</v>
      </c>
      <c r="AH541" s="36"/>
      <c r="AI541" s="37"/>
      <c r="AJ541" s="38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</row>
    <row r="542" spans="1:61" x14ac:dyDescent="0.25">
      <c r="A542" s="5">
        <v>478</v>
      </c>
      <c r="B542" s="27" t="s">
        <v>689</v>
      </c>
      <c r="C542" s="29">
        <v>47</v>
      </c>
      <c r="D542" s="21">
        <v>2.1276595744680851</v>
      </c>
      <c r="E542" s="21">
        <v>40.425531914893611</v>
      </c>
      <c r="F542" s="21">
        <v>44.680851063829785</v>
      </c>
      <c r="G542" s="21">
        <v>12.76595744680851</v>
      </c>
      <c r="H542" s="22">
        <v>3.6808510638297873</v>
      </c>
      <c r="I542" s="23">
        <v>57.446808510638292</v>
      </c>
      <c r="J542" s="30">
        <v>97.872340425531902</v>
      </c>
      <c r="K542" s="32">
        <v>3.6749999999999998</v>
      </c>
      <c r="L542" s="23">
        <v>65</v>
      </c>
      <c r="M542" s="30">
        <v>97.5</v>
      </c>
      <c r="N542" s="32">
        <v>2.7948717948717947</v>
      </c>
      <c r="O542" s="23">
        <v>15.384615384615385</v>
      </c>
      <c r="P542" s="30">
        <v>64.102564102564102</v>
      </c>
      <c r="Q542" s="34">
        <v>5.8510638297875062E-3</v>
      </c>
      <c r="R542" s="25" t="s">
        <v>778</v>
      </c>
      <c r="S542" s="24">
        <v>7.5531914893617085</v>
      </c>
      <c r="T542" s="25" t="s">
        <v>776</v>
      </c>
      <c r="U542" s="24">
        <v>0.3723404255319025</v>
      </c>
      <c r="V542" s="35" t="s">
        <v>778</v>
      </c>
      <c r="W542" s="34">
        <v>0.88597926895799262</v>
      </c>
      <c r="X542" s="25" t="s">
        <v>778</v>
      </c>
      <c r="Y542" s="24">
        <v>42.062193126022905</v>
      </c>
      <c r="Z542" s="25" t="s">
        <v>778</v>
      </c>
      <c r="AA542" s="24">
        <v>33.7697763229678</v>
      </c>
      <c r="AB542" s="35" t="s">
        <v>778</v>
      </c>
      <c r="AH542" s="36"/>
      <c r="AI542" s="37"/>
      <c r="AJ542" s="38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</row>
    <row r="543" spans="1:61" x14ac:dyDescent="0.25">
      <c r="A543" s="5">
        <v>479</v>
      </c>
      <c r="B543" s="27" t="s">
        <v>690</v>
      </c>
      <c r="C543" s="29">
        <v>16</v>
      </c>
      <c r="D543" s="21">
        <v>0</v>
      </c>
      <c r="E543" s="21">
        <v>18.75</v>
      </c>
      <c r="F543" s="21">
        <v>68.75</v>
      </c>
      <c r="G543" s="21">
        <v>12.5</v>
      </c>
      <c r="H543" s="22">
        <v>3.9375</v>
      </c>
      <c r="I543" s="23">
        <v>81.25</v>
      </c>
      <c r="J543" s="30">
        <v>100</v>
      </c>
      <c r="K543" s="32">
        <v>3.9428571428571431</v>
      </c>
      <c r="L543" s="23">
        <v>85.714285714285722</v>
      </c>
      <c r="M543" s="30">
        <v>100.00000000000001</v>
      </c>
      <c r="N543" s="32">
        <v>2.6296296296296298</v>
      </c>
      <c r="O543" s="23">
        <v>0</v>
      </c>
      <c r="P543" s="30">
        <v>62.962962962962962</v>
      </c>
      <c r="Q543" s="34">
        <v>5.3571428571430602E-3</v>
      </c>
      <c r="R543" s="25" t="s">
        <v>776</v>
      </c>
      <c r="S543" s="24">
        <v>4.4642857142857224</v>
      </c>
      <c r="T543" s="25" t="s">
        <v>776</v>
      </c>
      <c r="U543" s="24">
        <v>1.4210854715202004E-14</v>
      </c>
      <c r="V543" s="35" t="s">
        <v>777</v>
      </c>
      <c r="W543" s="34">
        <v>1.3078703703703702</v>
      </c>
      <c r="X543" s="25" t="s">
        <v>778</v>
      </c>
      <c r="Y543" s="24">
        <v>81.25</v>
      </c>
      <c r="Z543" s="25" t="s">
        <v>778</v>
      </c>
      <c r="AA543" s="24">
        <v>37.037037037037038</v>
      </c>
      <c r="AB543" s="35" t="s">
        <v>778</v>
      </c>
      <c r="AH543" s="36"/>
      <c r="AI543" s="37"/>
      <c r="AJ543" s="38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</row>
    <row r="544" spans="1:61" x14ac:dyDescent="0.25">
      <c r="A544" s="5">
        <v>480</v>
      </c>
      <c r="B544" s="27" t="s">
        <v>691</v>
      </c>
      <c r="C544" s="29">
        <v>22</v>
      </c>
      <c r="D544" s="21">
        <v>0</v>
      </c>
      <c r="E544" s="21">
        <v>45.454545454545453</v>
      </c>
      <c r="F544" s="21">
        <v>54.54545454545454</v>
      </c>
      <c r="G544" s="21">
        <v>0</v>
      </c>
      <c r="H544" s="22">
        <v>3.5454545454545454</v>
      </c>
      <c r="I544" s="23">
        <v>54.54545454545454</v>
      </c>
      <c r="J544" s="30">
        <v>100</v>
      </c>
      <c r="K544" s="32">
        <v>3.7222222222222223</v>
      </c>
      <c r="L544" s="23">
        <v>72.222222222222214</v>
      </c>
      <c r="M544" s="30">
        <v>94.444444444444443</v>
      </c>
      <c r="N544" s="32">
        <v>2.8333333333333335</v>
      </c>
      <c r="O544" s="23">
        <v>12.5</v>
      </c>
      <c r="P544" s="30">
        <v>70.833333333333343</v>
      </c>
      <c r="Q544" s="34">
        <v>0.17676767676767691</v>
      </c>
      <c r="R544" s="25" t="s">
        <v>776</v>
      </c>
      <c r="S544" s="24">
        <v>17.676767676767675</v>
      </c>
      <c r="T544" s="25" t="s">
        <v>776</v>
      </c>
      <c r="U544" s="24">
        <v>5.5555555555555571</v>
      </c>
      <c r="V544" s="35" t="s">
        <v>778</v>
      </c>
      <c r="W544" s="34">
        <v>0.71212121212121193</v>
      </c>
      <c r="X544" s="25" t="s">
        <v>778</v>
      </c>
      <c r="Y544" s="24">
        <v>42.04545454545454</v>
      </c>
      <c r="Z544" s="25" t="s">
        <v>778</v>
      </c>
      <c r="AA544" s="24">
        <v>29.166666666666657</v>
      </c>
      <c r="AB544" s="35" t="s">
        <v>778</v>
      </c>
      <c r="AH544" s="36"/>
      <c r="AI544" s="37"/>
      <c r="AJ544" s="38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</row>
    <row r="545" spans="1:61" x14ac:dyDescent="0.25">
      <c r="A545" s="5">
        <v>481</v>
      </c>
      <c r="B545" s="27" t="s">
        <v>692</v>
      </c>
      <c r="C545" s="29">
        <v>48</v>
      </c>
      <c r="D545" s="21">
        <v>0</v>
      </c>
      <c r="E545" s="21">
        <v>37.5</v>
      </c>
      <c r="F545" s="21">
        <v>60.416666666666664</v>
      </c>
      <c r="G545" s="21">
        <v>2.083333333333333</v>
      </c>
      <c r="H545" s="22">
        <v>3.6458333333333335</v>
      </c>
      <c r="I545" s="23">
        <v>62.5</v>
      </c>
      <c r="J545" s="30">
        <v>99.999999999999986</v>
      </c>
      <c r="K545" s="32">
        <v>3.4603174603174605</v>
      </c>
      <c r="L545" s="23">
        <v>44.444444444444443</v>
      </c>
      <c r="M545" s="30">
        <v>99.999999999999986</v>
      </c>
      <c r="N545" s="32">
        <v>3.4390243902439024</v>
      </c>
      <c r="O545" s="23">
        <v>41.463414634146339</v>
      </c>
      <c r="P545" s="30">
        <v>97.560975609756099</v>
      </c>
      <c r="Q545" s="34">
        <v>0.18551587301587302</v>
      </c>
      <c r="R545" s="25" t="s">
        <v>778</v>
      </c>
      <c r="S545" s="24">
        <v>18.055555555555557</v>
      </c>
      <c r="T545" s="25" t="s">
        <v>778</v>
      </c>
      <c r="U545" s="24">
        <v>0</v>
      </c>
      <c r="V545" s="35" t="s">
        <v>777</v>
      </c>
      <c r="W545" s="34">
        <v>0.2068089430894311</v>
      </c>
      <c r="X545" s="25" t="s">
        <v>778</v>
      </c>
      <c r="Y545" s="24">
        <v>21.036585365853661</v>
      </c>
      <c r="Z545" s="25" t="s">
        <v>778</v>
      </c>
      <c r="AA545" s="24">
        <v>2.4390243902438868</v>
      </c>
      <c r="AB545" s="35" t="s">
        <v>778</v>
      </c>
      <c r="AH545" s="36"/>
      <c r="AI545" s="37"/>
      <c r="AJ545" s="38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</row>
    <row r="546" spans="1:61" x14ac:dyDescent="0.25">
      <c r="A546" s="5">
        <v>482</v>
      </c>
      <c r="B546" s="27" t="s">
        <v>693</v>
      </c>
      <c r="C546" s="29">
        <v>24</v>
      </c>
      <c r="D546" s="21">
        <v>4.1666666666666661</v>
      </c>
      <c r="E546" s="21">
        <v>29.166666666666668</v>
      </c>
      <c r="F546" s="21">
        <v>66.666666666666657</v>
      </c>
      <c r="G546" s="21">
        <v>0</v>
      </c>
      <c r="H546" s="22">
        <v>3.625</v>
      </c>
      <c r="I546" s="23">
        <v>66.666666666666657</v>
      </c>
      <c r="J546" s="30">
        <v>95.833333333333329</v>
      </c>
      <c r="K546" s="32" t="s">
        <v>775</v>
      </c>
      <c r="L546" s="23" t="s">
        <v>775</v>
      </c>
      <c r="M546" s="30" t="s">
        <v>775</v>
      </c>
      <c r="N546" s="32" t="s">
        <v>775</v>
      </c>
      <c r="O546" s="23" t="s">
        <v>775</v>
      </c>
      <c r="P546" s="30" t="s">
        <v>775</v>
      </c>
      <c r="Q546" s="34" t="s">
        <v>775</v>
      </c>
      <c r="R546" s="25" t="s">
        <v>775</v>
      </c>
      <c r="S546" s="24" t="s">
        <v>775</v>
      </c>
      <c r="T546" s="25" t="s">
        <v>775</v>
      </c>
      <c r="U546" s="24" t="s">
        <v>775</v>
      </c>
      <c r="V546" s="35" t="s">
        <v>775</v>
      </c>
      <c r="W546" s="34" t="s">
        <v>775</v>
      </c>
      <c r="X546" s="25" t="s">
        <v>775</v>
      </c>
      <c r="Y546" s="24" t="s">
        <v>775</v>
      </c>
      <c r="Z546" s="25" t="s">
        <v>775</v>
      </c>
      <c r="AA546" s="24" t="s">
        <v>775</v>
      </c>
      <c r="AB546" s="35" t="s">
        <v>775</v>
      </c>
      <c r="AH546" s="36"/>
      <c r="AI546" s="37"/>
      <c r="AJ546" s="38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</row>
    <row r="547" spans="1:61" x14ac:dyDescent="0.25">
      <c r="A547" s="11" t="s">
        <v>71</v>
      </c>
      <c r="B547" s="102"/>
      <c r="C547" s="103">
        <v>2897</v>
      </c>
      <c r="D547" s="104">
        <v>3.0721435968243007</v>
      </c>
      <c r="E547" s="104">
        <v>37.348981705212289</v>
      </c>
      <c r="F547" s="104">
        <v>51.915774939592687</v>
      </c>
      <c r="G547" s="104">
        <v>7.6630997583707288</v>
      </c>
      <c r="H547" s="104">
        <v>3.6416983085950982</v>
      </c>
      <c r="I547" s="104">
        <v>59.578874697963414</v>
      </c>
      <c r="J547" s="105">
        <v>96.92785640317571</v>
      </c>
      <c r="K547" s="106">
        <v>3.5442680776014108</v>
      </c>
      <c r="L547" s="104">
        <v>50.476190476190474</v>
      </c>
      <c r="M547" s="105">
        <v>96.754850088183417</v>
      </c>
      <c r="N547" s="106">
        <v>3.3043314500941618</v>
      </c>
      <c r="O547" s="104">
        <v>36.685499058380415</v>
      </c>
      <c r="P547" s="105">
        <v>88.474576271186436</v>
      </c>
      <c r="Q547" s="106">
        <v>9.7430230993687417E-2</v>
      </c>
      <c r="R547" s="104" t="s">
        <v>778</v>
      </c>
      <c r="S547" s="104">
        <v>9.1026842217729396</v>
      </c>
      <c r="T547" s="104" t="s">
        <v>778</v>
      </c>
      <c r="U547" s="104">
        <v>0.17300631499229269</v>
      </c>
      <c r="V547" s="105" t="s">
        <v>778</v>
      </c>
      <c r="W547" s="106">
        <v>0.3373668585009364</v>
      </c>
      <c r="X547" s="104" t="s">
        <v>778</v>
      </c>
      <c r="Y547" s="104">
        <v>22.893375639582999</v>
      </c>
      <c r="Z547" s="104" t="s">
        <v>778</v>
      </c>
      <c r="AA547" s="104">
        <v>8.4532801319892741</v>
      </c>
      <c r="AB547" s="105" t="s">
        <v>778</v>
      </c>
      <c r="AH547" s="36"/>
      <c r="AI547" s="37"/>
      <c r="AJ547" s="38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</row>
    <row r="548" spans="1:61" x14ac:dyDescent="0.25">
      <c r="A548" s="5">
        <v>483</v>
      </c>
      <c r="B548" s="27" t="s">
        <v>694</v>
      </c>
      <c r="C548" s="29">
        <v>28</v>
      </c>
      <c r="D548" s="21">
        <v>0</v>
      </c>
      <c r="E548" s="21">
        <v>7.1428571428571423</v>
      </c>
      <c r="F548" s="21">
        <v>53.571428571428569</v>
      </c>
      <c r="G548" s="21">
        <v>39.285714285714285</v>
      </c>
      <c r="H548" s="22">
        <v>4.3214285714285712</v>
      </c>
      <c r="I548" s="23">
        <v>92.857142857142861</v>
      </c>
      <c r="J548" s="30">
        <v>100</v>
      </c>
      <c r="K548" s="32">
        <v>3.85</v>
      </c>
      <c r="L548" s="23">
        <v>70</v>
      </c>
      <c r="M548" s="30">
        <v>100</v>
      </c>
      <c r="N548" s="32">
        <v>3.3636363636363638</v>
      </c>
      <c r="O548" s="23">
        <v>31.818181818181817</v>
      </c>
      <c r="P548" s="30">
        <v>99.999999999999986</v>
      </c>
      <c r="Q548" s="34">
        <v>0.47142857142857109</v>
      </c>
      <c r="R548" s="25" t="s">
        <v>778</v>
      </c>
      <c r="S548" s="24">
        <v>22.857142857142861</v>
      </c>
      <c r="T548" s="25" t="s">
        <v>778</v>
      </c>
      <c r="U548" s="24">
        <v>0</v>
      </c>
      <c r="V548" s="35" t="s">
        <v>777</v>
      </c>
      <c r="W548" s="34">
        <v>0.95779220779220742</v>
      </c>
      <c r="X548" s="25" t="s">
        <v>778</v>
      </c>
      <c r="Y548" s="24">
        <v>61.038961038961048</v>
      </c>
      <c r="Z548" s="25" t="s">
        <v>778</v>
      </c>
      <c r="AA548" s="24">
        <v>1.4210854715202004E-14</v>
      </c>
      <c r="AB548" s="35" t="s">
        <v>777</v>
      </c>
      <c r="AH548" s="36"/>
      <c r="AI548" s="37"/>
      <c r="AJ548" s="38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</row>
    <row r="549" spans="1:61" x14ac:dyDescent="0.25">
      <c r="A549" s="5">
        <v>484</v>
      </c>
      <c r="B549" s="27" t="s">
        <v>695</v>
      </c>
      <c r="C549" s="29">
        <v>31</v>
      </c>
      <c r="D549" s="21">
        <v>0</v>
      </c>
      <c r="E549" s="21">
        <v>16.129032258064516</v>
      </c>
      <c r="F549" s="21">
        <v>70.967741935483872</v>
      </c>
      <c r="G549" s="21">
        <v>12.903225806451612</v>
      </c>
      <c r="H549" s="22">
        <v>3.967741935483871</v>
      </c>
      <c r="I549" s="23">
        <v>83.870967741935488</v>
      </c>
      <c r="J549" s="30">
        <v>100</v>
      </c>
      <c r="K549" s="32">
        <v>3.7209302325581395</v>
      </c>
      <c r="L549" s="23">
        <v>67.441860465116278</v>
      </c>
      <c r="M549" s="30">
        <v>100</v>
      </c>
      <c r="N549" s="32">
        <v>3.3777777777777778</v>
      </c>
      <c r="O549" s="23">
        <v>35.55555555555555</v>
      </c>
      <c r="P549" s="30">
        <v>100</v>
      </c>
      <c r="Q549" s="34">
        <v>0.24681170292573151</v>
      </c>
      <c r="R549" s="25" t="s">
        <v>778</v>
      </c>
      <c r="S549" s="24">
        <v>16.429107276819209</v>
      </c>
      <c r="T549" s="25" t="s">
        <v>778</v>
      </c>
      <c r="U549" s="24">
        <v>0</v>
      </c>
      <c r="V549" s="35" t="s">
        <v>777</v>
      </c>
      <c r="W549" s="34">
        <v>0.58996415770609323</v>
      </c>
      <c r="X549" s="25" t="s">
        <v>778</v>
      </c>
      <c r="Y549" s="24">
        <v>48.315412186379938</v>
      </c>
      <c r="Z549" s="25" t="s">
        <v>778</v>
      </c>
      <c r="AA549" s="24">
        <v>0</v>
      </c>
      <c r="AB549" s="35" t="s">
        <v>777</v>
      </c>
      <c r="AH549" s="36"/>
      <c r="AI549" s="37"/>
      <c r="AJ549" s="38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</row>
    <row r="550" spans="1:61" x14ac:dyDescent="0.25">
      <c r="A550" s="11" t="s">
        <v>72</v>
      </c>
      <c r="B550" s="102"/>
      <c r="C550" s="103">
        <v>59</v>
      </c>
      <c r="D550" s="104">
        <v>0</v>
      </c>
      <c r="E550" s="104">
        <v>11.864406779661017</v>
      </c>
      <c r="F550" s="104">
        <v>62.711864406779661</v>
      </c>
      <c r="G550" s="104">
        <v>25.423728813559322</v>
      </c>
      <c r="H550" s="104">
        <v>4.1355932203389827</v>
      </c>
      <c r="I550" s="104">
        <v>88.13559322033899</v>
      </c>
      <c r="J550" s="105">
        <v>100</v>
      </c>
      <c r="K550" s="106">
        <v>3.7619047619047619</v>
      </c>
      <c r="L550" s="104">
        <v>68.253968253968253</v>
      </c>
      <c r="M550" s="105">
        <v>100</v>
      </c>
      <c r="N550" s="106">
        <v>3.3731343283582089</v>
      </c>
      <c r="O550" s="104">
        <v>34.328358208955223</v>
      </c>
      <c r="P550" s="105">
        <v>100</v>
      </c>
      <c r="Q550" s="106">
        <v>0.37368845843422083</v>
      </c>
      <c r="R550" s="104" t="s">
        <v>778</v>
      </c>
      <c r="S550" s="104">
        <v>19.881624966370737</v>
      </c>
      <c r="T550" s="104" t="s">
        <v>778</v>
      </c>
      <c r="U550" s="104">
        <v>0</v>
      </c>
      <c r="V550" s="105" t="s">
        <v>777</v>
      </c>
      <c r="W550" s="106">
        <v>0.76245889198077377</v>
      </c>
      <c r="X550" s="104" t="s">
        <v>778</v>
      </c>
      <c r="Y550" s="104">
        <v>53.807235011383767</v>
      </c>
      <c r="Z550" s="104" t="s">
        <v>778</v>
      </c>
      <c r="AA550" s="104">
        <v>0</v>
      </c>
      <c r="AB550" s="105" t="s">
        <v>777</v>
      </c>
      <c r="AH550" s="36"/>
      <c r="AI550" s="37"/>
      <c r="AJ550" s="38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</row>
    <row r="551" spans="1:61" x14ac:dyDescent="0.25">
      <c r="A551" s="5">
        <v>485</v>
      </c>
      <c r="B551" s="27" t="s">
        <v>696</v>
      </c>
      <c r="C551" s="29">
        <v>26</v>
      </c>
      <c r="D551" s="21">
        <v>0</v>
      </c>
      <c r="E551" s="21">
        <v>42.307692307692307</v>
      </c>
      <c r="F551" s="21">
        <v>57.692307692307686</v>
      </c>
      <c r="G551" s="21">
        <v>0</v>
      </c>
      <c r="H551" s="22">
        <v>3.5769230769230771</v>
      </c>
      <c r="I551" s="23">
        <v>57.692307692307686</v>
      </c>
      <c r="J551" s="30">
        <v>100</v>
      </c>
      <c r="K551" s="32">
        <v>3.8</v>
      </c>
      <c r="L551" s="23">
        <v>66.666666666666671</v>
      </c>
      <c r="M551" s="30">
        <v>99.999999999999986</v>
      </c>
      <c r="N551" s="32">
        <v>3.3846153846153846</v>
      </c>
      <c r="O551" s="23">
        <v>38.461538461538467</v>
      </c>
      <c r="P551" s="30">
        <v>100</v>
      </c>
      <c r="Q551" s="34">
        <v>0.22307692307692273</v>
      </c>
      <c r="R551" s="25" t="s">
        <v>776</v>
      </c>
      <c r="S551" s="24">
        <v>8.9743589743589851</v>
      </c>
      <c r="T551" s="25" t="s">
        <v>776</v>
      </c>
      <c r="U551" s="24">
        <v>1.4210854715202004E-14</v>
      </c>
      <c r="V551" s="35" t="s">
        <v>777</v>
      </c>
      <c r="W551" s="34">
        <v>0.19230769230769251</v>
      </c>
      <c r="X551" s="25" t="s">
        <v>778</v>
      </c>
      <c r="Y551" s="24">
        <v>19.230769230769219</v>
      </c>
      <c r="Z551" s="25" t="s">
        <v>778</v>
      </c>
      <c r="AA551" s="24">
        <v>0</v>
      </c>
      <c r="AB551" s="35" t="s">
        <v>777</v>
      </c>
      <c r="AH551" s="36"/>
      <c r="AI551" s="37"/>
      <c r="AJ551" s="38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</row>
    <row r="552" spans="1:61" x14ac:dyDescent="0.25">
      <c r="A552" s="5">
        <v>486</v>
      </c>
      <c r="B552" s="27" t="s">
        <v>697</v>
      </c>
      <c r="C552" s="29">
        <v>16</v>
      </c>
      <c r="D552" s="21">
        <v>0</v>
      </c>
      <c r="E552" s="21">
        <v>12.5</v>
      </c>
      <c r="F552" s="21">
        <v>87.5</v>
      </c>
      <c r="G552" s="21">
        <v>0</v>
      </c>
      <c r="H552" s="22">
        <v>3.875</v>
      </c>
      <c r="I552" s="23">
        <v>87.5</v>
      </c>
      <c r="J552" s="30">
        <v>100</v>
      </c>
      <c r="K552" s="32">
        <v>3.9230769230769229</v>
      </c>
      <c r="L552" s="23">
        <v>76.92307692307692</v>
      </c>
      <c r="M552" s="30">
        <v>100</v>
      </c>
      <c r="N552" s="32">
        <v>3.9411764705882355</v>
      </c>
      <c r="O552" s="23">
        <v>88.235294117647044</v>
      </c>
      <c r="P552" s="30">
        <v>99.999999999999986</v>
      </c>
      <c r="Q552" s="34">
        <v>4.8076923076922906E-2</v>
      </c>
      <c r="R552" s="25" t="s">
        <v>776</v>
      </c>
      <c r="S552" s="24">
        <v>10.57692307692308</v>
      </c>
      <c r="T552" s="25" t="s">
        <v>778</v>
      </c>
      <c r="U552" s="24">
        <v>0</v>
      </c>
      <c r="V552" s="35" t="s">
        <v>777</v>
      </c>
      <c r="W552" s="34">
        <v>6.6176470588235503E-2</v>
      </c>
      <c r="X552" s="25" t="s">
        <v>776</v>
      </c>
      <c r="Y552" s="24">
        <v>0.73529411764704378</v>
      </c>
      <c r="Z552" s="25" t="s">
        <v>776</v>
      </c>
      <c r="AA552" s="24">
        <v>1.4210854715202004E-14</v>
      </c>
      <c r="AB552" s="35" t="s">
        <v>777</v>
      </c>
      <c r="AH552" s="36"/>
      <c r="AI552" s="37"/>
      <c r="AJ552" s="38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</row>
    <row r="553" spans="1:61" x14ac:dyDescent="0.25">
      <c r="A553" s="5">
        <v>487</v>
      </c>
      <c r="B553" s="27" t="s">
        <v>698</v>
      </c>
      <c r="C553" s="29">
        <v>24</v>
      </c>
      <c r="D553" s="21">
        <v>0</v>
      </c>
      <c r="E553" s="21">
        <v>8.3333333333333321</v>
      </c>
      <c r="F553" s="21">
        <v>75</v>
      </c>
      <c r="G553" s="21">
        <v>16.666666666666664</v>
      </c>
      <c r="H553" s="22">
        <v>4.083333333333333</v>
      </c>
      <c r="I553" s="23">
        <v>91.666666666666657</v>
      </c>
      <c r="J553" s="30">
        <v>100</v>
      </c>
      <c r="K553" s="32" t="s">
        <v>775</v>
      </c>
      <c r="L553" s="23" t="s">
        <v>775</v>
      </c>
      <c r="M553" s="30" t="s">
        <v>775</v>
      </c>
      <c r="N553" s="32" t="s">
        <v>775</v>
      </c>
      <c r="O553" s="23" t="s">
        <v>775</v>
      </c>
      <c r="P553" s="30" t="s">
        <v>775</v>
      </c>
      <c r="Q553" s="34" t="s">
        <v>775</v>
      </c>
      <c r="R553" s="25" t="s">
        <v>775</v>
      </c>
      <c r="S553" s="24" t="s">
        <v>775</v>
      </c>
      <c r="T553" s="25" t="s">
        <v>775</v>
      </c>
      <c r="U553" s="24" t="s">
        <v>775</v>
      </c>
      <c r="V553" s="35" t="s">
        <v>775</v>
      </c>
      <c r="W553" s="34" t="s">
        <v>775</v>
      </c>
      <c r="X553" s="25" t="s">
        <v>775</v>
      </c>
      <c r="Y553" s="24" t="s">
        <v>775</v>
      </c>
      <c r="Z553" s="25" t="s">
        <v>775</v>
      </c>
      <c r="AA553" s="24" t="s">
        <v>775</v>
      </c>
      <c r="AB553" s="35" t="s">
        <v>775</v>
      </c>
      <c r="AH553" s="36"/>
      <c r="AI553" s="37"/>
      <c r="AJ553" s="38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</row>
    <row r="554" spans="1:61" x14ac:dyDescent="0.25">
      <c r="A554" s="5">
        <v>488</v>
      </c>
      <c r="B554" s="27" t="s">
        <v>699</v>
      </c>
      <c r="C554" s="29">
        <v>53</v>
      </c>
      <c r="D554" s="21">
        <v>0</v>
      </c>
      <c r="E554" s="21">
        <v>30.188679245283019</v>
      </c>
      <c r="F554" s="21">
        <v>69.811320754716974</v>
      </c>
      <c r="G554" s="21">
        <v>0</v>
      </c>
      <c r="H554" s="22">
        <v>3.6981132075471699</v>
      </c>
      <c r="I554" s="23">
        <v>69.811320754716974</v>
      </c>
      <c r="J554" s="30">
        <v>100</v>
      </c>
      <c r="K554" s="32">
        <v>3.5833333333333335</v>
      </c>
      <c r="L554" s="23">
        <v>56.25</v>
      </c>
      <c r="M554" s="30">
        <v>99.999999999999986</v>
      </c>
      <c r="N554" s="32">
        <v>3</v>
      </c>
      <c r="O554" s="23">
        <v>4.3478260869565215</v>
      </c>
      <c r="P554" s="30">
        <v>95.65217391304347</v>
      </c>
      <c r="Q554" s="34">
        <v>0.1147798742138364</v>
      </c>
      <c r="R554" s="25" t="s">
        <v>778</v>
      </c>
      <c r="S554" s="24">
        <v>13.561320754716974</v>
      </c>
      <c r="T554" s="25" t="s">
        <v>778</v>
      </c>
      <c r="U554" s="24">
        <v>1.4210854715202004E-14</v>
      </c>
      <c r="V554" s="35" t="s">
        <v>777</v>
      </c>
      <c r="W554" s="34">
        <v>0.69811320754716988</v>
      </c>
      <c r="X554" s="25" t="s">
        <v>778</v>
      </c>
      <c r="Y554" s="24">
        <v>65.463494667760457</v>
      </c>
      <c r="Z554" s="25" t="s">
        <v>778</v>
      </c>
      <c r="AA554" s="24">
        <v>4.3478260869565304</v>
      </c>
      <c r="AB554" s="35" t="s">
        <v>778</v>
      </c>
      <c r="AH554" s="36"/>
      <c r="AI554" s="37"/>
      <c r="AJ554" s="38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</row>
    <row r="555" spans="1:61" x14ac:dyDescent="0.25">
      <c r="A555" s="5">
        <v>489</v>
      </c>
      <c r="B555" s="27" t="s">
        <v>700</v>
      </c>
      <c r="C555" s="29">
        <v>40</v>
      </c>
      <c r="D555" s="21">
        <v>0</v>
      </c>
      <c r="E555" s="21">
        <v>27.500000000000004</v>
      </c>
      <c r="F555" s="21">
        <v>70</v>
      </c>
      <c r="G555" s="21">
        <v>2.5</v>
      </c>
      <c r="H555" s="22">
        <v>3.75</v>
      </c>
      <c r="I555" s="23">
        <v>72.5</v>
      </c>
      <c r="J555" s="30">
        <v>100</v>
      </c>
      <c r="K555" s="32">
        <v>3.7</v>
      </c>
      <c r="L555" s="23">
        <v>60</v>
      </c>
      <c r="M555" s="30">
        <v>95</v>
      </c>
      <c r="N555" s="32">
        <v>2.4782608695652173</v>
      </c>
      <c r="O555" s="23">
        <v>0</v>
      </c>
      <c r="P555" s="30">
        <v>47.826086956521742</v>
      </c>
      <c r="Q555" s="34">
        <v>4.9999999999999822E-2</v>
      </c>
      <c r="R555" s="25" t="s">
        <v>778</v>
      </c>
      <c r="S555" s="24">
        <v>12.5</v>
      </c>
      <c r="T555" s="25" t="s">
        <v>778</v>
      </c>
      <c r="U555" s="24">
        <v>5</v>
      </c>
      <c r="V555" s="35" t="s">
        <v>778</v>
      </c>
      <c r="W555" s="34">
        <v>1.2717391304347827</v>
      </c>
      <c r="X555" s="25" t="s">
        <v>778</v>
      </c>
      <c r="Y555" s="24">
        <v>72.5</v>
      </c>
      <c r="Z555" s="25" t="s">
        <v>778</v>
      </c>
      <c r="AA555" s="24">
        <v>52.173913043478258</v>
      </c>
      <c r="AB555" s="35" t="s">
        <v>778</v>
      </c>
      <c r="AH555" s="36"/>
      <c r="AI555" s="37"/>
      <c r="AJ555" s="38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</row>
    <row r="556" spans="1:61" x14ac:dyDescent="0.25">
      <c r="A556" s="5">
        <v>490</v>
      </c>
      <c r="B556" s="27" t="s">
        <v>701</v>
      </c>
      <c r="C556" s="29">
        <v>9</v>
      </c>
      <c r="D556" s="21">
        <v>11.111111111111111</v>
      </c>
      <c r="E556" s="21">
        <v>22.222222222222221</v>
      </c>
      <c r="F556" s="21">
        <v>66.666666666666657</v>
      </c>
      <c r="G556" s="21">
        <v>0</v>
      </c>
      <c r="H556" s="22">
        <v>3.5555555555555554</v>
      </c>
      <c r="I556" s="23">
        <v>66.666666666666657</v>
      </c>
      <c r="J556" s="30">
        <v>88.888888888888886</v>
      </c>
      <c r="K556" s="32" t="s">
        <v>775</v>
      </c>
      <c r="L556" s="23" t="s">
        <v>775</v>
      </c>
      <c r="M556" s="30" t="s">
        <v>775</v>
      </c>
      <c r="N556" s="32">
        <v>3.625</v>
      </c>
      <c r="O556" s="23">
        <v>62.5</v>
      </c>
      <c r="P556" s="30">
        <v>100</v>
      </c>
      <c r="Q556" s="34" t="s">
        <v>775</v>
      </c>
      <c r="R556" s="25" t="s">
        <v>775</v>
      </c>
      <c r="S556" s="24" t="s">
        <v>775</v>
      </c>
      <c r="T556" s="25" t="s">
        <v>775</v>
      </c>
      <c r="U556" s="24" t="s">
        <v>775</v>
      </c>
      <c r="V556" s="35" t="s">
        <v>775</v>
      </c>
      <c r="W556" s="34">
        <v>6.9444444444444642E-2</v>
      </c>
      <c r="X556" s="25" t="s">
        <v>776</v>
      </c>
      <c r="Y556" s="24">
        <v>4.1666666666666572</v>
      </c>
      <c r="Z556" s="25" t="s">
        <v>778</v>
      </c>
      <c r="AA556" s="24">
        <v>11.111111111111114</v>
      </c>
      <c r="AB556" s="35" t="s">
        <v>776</v>
      </c>
      <c r="AH556" s="36"/>
      <c r="AI556" s="37"/>
      <c r="AJ556" s="38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</row>
    <row r="557" spans="1:61" x14ac:dyDescent="0.25">
      <c r="A557" s="5">
        <v>491</v>
      </c>
      <c r="B557" s="27" t="s">
        <v>702</v>
      </c>
      <c r="C557" s="29">
        <v>29</v>
      </c>
      <c r="D557" s="21">
        <v>0</v>
      </c>
      <c r="E557" s="21">
        <v>13.793103448275861</v>
      </c>
      <c r="F557" s="21">
        <v>62.068965517241381</v>
      </c>
      <c r="G557" s="21">
        <v>24.137931034482758</v>
      </c>
      <c r="H557" s="22">
        <v>4.1034482758620694</v>
      </c>
      <c r="I557" s="23">
        <v>86.206896551724142</v>
      </c>
      <c r="J557" s="30">
        <v>100</v>
      </c>
      <c r="K557" s="32">
        <v>3.4074074074074074</v>
      </c>
      <c r="L557" s="23">
        <v>40.740740740740733</v>
      </c>
      <c r="M557" s="30">
        <v>88.888888888888886</v>
      </c>
      <c r="N557" s="32">
        <v>3.0833333333333335</v>
      </c>
      <c r="O557" s="23">
        <v>8.3333333333333321</v>
      </c>
      <c r="P557" s="30">
        <v>99.999999999999986</v>
      </c>
      <c r="Q557" s="34">
        <v>0.69604086845466195</v>
      </c>
      <c r="R557" s="25" t="s">
        <v>778</v>
      </c>
      <c r="S557" s="24">
        <v>45.466155810983409</v>
      </c>
      <c r="T557" s="25" t="s">
        <v>778</v>
      </c>
      <c r="U557" s="24">
        <v>11.111111111111114</v>
      </c>
      <c r="V557" s="35" t="s">
        <v>778</v>
      </c>
      <c r="W557" s="34">
        <v>1.0201149425287359</v>
      </c>
      <c r="X557" s="25" t="s">
        <v>778</v>
      </c>
      <c r="Y557" s="24">
        <v>77.873563218390814</v>
      </c>
      <c r="Z557" s="25" t="s">
        <v>778</v>
      </c>
      <c r="AA557" s="24">
        <v>1.4210854715202004E-14</v>
      </c>
      <c r="AB557" s="35" t="s">
        <v>777</v>
      </c>
      <c r="AH557" s="36"/>
      <c r="AI557" s="37"/>
      <c r="AJ557" s="38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</row>
    <row r="558" spans="1:61" x14ac:dyDescent="0.25">
      <c r="A558" s="5">
        <v>492</v>
      </c>
      <c r="B558" s="27" t="s">
        <v>703</v>
      </c>
      <c r="C558" s="29">
        <v>33</v>
      </c>
      <c r="D558" s="21">
        <v>3.0303030303030303</v>
      </c>
      <c r="E558" s="21">
        <v>42.424242424242422</v>
      </c>
      <c r="F558" s="21">
        <v>51.515151515151516</v>
      </c>
      <c r="G558" s="21">
        <v>3.0303030303030303</v>
      </c>
      <c r="H558" s="22">
        <v>3.5454545454545454</v>
      </c>
      <c r="I558" s="23">
        <v>54.545454545454547</v>
      </c>
      <c r="J558" s="30">
        <v>96.969696969696969</v>
      </c>
      <c r="K558" s="32">
        <v>3.4761904761904763</v>
      </c>
      <c r="L558" s="23">
        <v>47.619047619047613</v>
      </c>
      <c r="M558" s="30">
        <v>100</v>
      </c>
      <c r="N558" s="32">
        <v>3.3636363636363638</v>
      </c>
      <c r="O558" s="23">
        <v>36.363636363636367</v>
      </c>
      <c r="P558" s="30">
        <v>100</v>
      </c>
      <c r="Q558" s="34">
        <v>6.9264069264069139E-2</v>
      </c>
      <c r="R558" s="25" t="s">
        <v>778</v>
      </c>
      <c r="S558" s="24">
        <v>6.9264069264069335</v>
      </c>
      <c r="T558" s="25" t="s">
        <v>778</v>
      </c>
      <c r="U558" s="24">
        <v>3.0303030303030312</v>
      </c>
      <c r="V558" s="35" t="s">
        <v>776</v>
      </c>
      <c r="W558" s="34">
        <v>0.18181818181818166</v>
      </c>
      <c r="X558" s="25" t="s">
        <v>778</v>
      </c>
      <c r="Y558" s="24">
        <v>18.18181818181818</v>
      </c>
      <c r="Z558" s="25" t="s">
        <v>778</v>
      </c>
      <c r="AA558" s="24">
        <v>3.0303030303030312</v>
      </c>
      <c r="AB558" s="35" t="s">
        <v>776</v>
      </c>
      <c r="AH558" s="36"/>
      <c r="AI558" s="37"/>
      <c r="AJ558" s="38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</row>
    <row r="559" spans="1:61" x14ac:dyDescent="0.25">
      <c r="A559" s="5">
        <v>493</v>
      </c>
      <c r="B559" s="27" t="s">
        <v>704</v>
      </c>
      <c r="C559" s="29">
        <v>13</v>
      </c>
      <c r="D559" s="21">
        <v>0</v>
      </c>
      <c r="E559" s="21">
        <v>38.461538461538467</v>
      </c>
      <c r="F559" s="21">
        <v>61.53846153846154</v>
      </c>
      <c r="G559" s="21">
        <v>0</v>
      </c>
      <c r="H559" s="22">
        <v>3.6153846153846154</v>
      </c>
      <c r="I559" s="23">
        <v>61.53846153846154</v>
      </c>
      <c r="J559" s="30">
        <v>100</v>
      </c>
      <c r="K559" s="32">
        <v>3.0625</v>
      </c>
      <c r="L559" s="23">
        <v>12.5</v>
      </c>
      <c r="M559" s="30">
        <v>93.75</v>
      </c>
      <c r="N559" s="32">
        <v>3.0666666666666669</v>
      </c>
      <c r="O559" s="23">
        <v>13.333333333333334</v>
      </c>
      <c r="P559" s="30">
        <v>93.333333333333329</v>
      </c>
      <c r="Q559" s="34">
        <v>0.55288461538461542</v>
      </c>
      <c r="R559" s="25" t="s">
        <v>778</v>
      </c>
      <c r="S559" s="24">
        <v>49.03846153846154</v>
      </c>
      <c r="T559" s="25" t="s">
        <v>778</v>
      </c>
      <c r="U559" s="24">
        <v>6.25</v>
      </c>
      <c r="V559" s="35" t="s">
        <v>778</v>
      </c>
      <c r="W559" s="34">
        <v>0.54871794871794854</v>
      </c>
      <c r="X559" s="25" t="s">
        <v>778</v>
      </c>
      <c r="Y559" s="24">
        <v>48.205128205128204</v>
      </c>
      <c r="Z559" s="25" t="s">
        <v>778</v>
      </c>
      <c r="AA559" s="24">
        <v>6.6666666666666714</v>
      </c>
      <c r="AB559" s="35" t="s">
        <v>778</v>
      </c>
      <c r="AH559" s="36"/>
      <c r="AI559" s="37"/>
      <c r="AJ559" s="38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</row>
    <row r="560" spans="1:61" x14ac:dyDescent="0.25">
      <c r="A560" s="5">
        <v>494</v>
      </c>
      <c r="B560" s="27" t="s">
        <v>705</v>
      </c>
      <c r="C560" s="29">
        <v>67</v>
      </c>
      <c r="D560" s="21">
        <v>0</v>
      </c>
      <c r="E560" s="21">
        <v>40.298507462686565</v>
      </c>
      <c r="F560" s="21">
        <v>58.208955223880601</v>
      </c>
      <c r="G560" s="21">
        <v>1.4925373134328357</v>
      </c>
      <c r="H560" s="22">
        <v>3.6119402985074629</v>
      </c>
      <c r="I560" s="23">
        <v>59.701492537313435</v>
      </c>
      <c r="J560" s="30">
        <v>100</v>
      </c>
      <c r="K560" s="32">
        <v>3.1428571428571428</v>
      </c>
      <c r="L560" s="23">
        <v>21.428571428571427</v>
      </c>
      <c r="M560" s="30">
        <v>90.476190476190482</v>
      </c>
      <c r="N560" s="32">
        <v>3.6923076923076925</v>
      </c>
      <c r="O560" s="23">
        <v>66.666666666666671</v>
      </c>
      <c r="P560" s="30">
        <v>100</v>
      </c>
      <c r="Q560" s="34">
        <v>0.4690831556503201</v>
      </c>
      <c r="R560" s="25" t="s">
        <v>778</v>
      </c>
      <c r="S560" s="24">
        <v>38.272921108742011</v>
      </c>
      <c r="T560" s="25" t="s">
        <v>778</v>
      </c>
      <c r="U560" s="24">
        <v>9.5238095238095184</v>
      </c>
      <c r="V560" s="35" t="s">
        <v>778</v>
      </c>
      <c r="W560" s="34">
        <v>8.0367393800229614E-2</v>
      </c>
      <c r="X560" s="25" t="s">
        <v>776</v>
      </c>
      <c r="Y560" s="24">
        <v>6.9651741293532368</v>
      </c>
      <c r="Z560" s="25" t="s">
        <v>776</v>
      </c>
      <c r="AA560" s="24">
        <v>0</v>
      </c>
      <c r="AB560" s="35" t="s">
        <v>777</v>
      </c>
      <c r="AH560" s="36"/>
      <c r="AI560" s="37"/>
      <c r="AJ560" s="38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</row>
    <row r="561" spans="1:61" x14ac:dyDescent="0.25">
      <c r="A561" s="5">
        <v>495</v>
      </c>
      <c r="B561" s="27" t="s">
        <v>706</v>
      </c>
      <c r="C561" s="29">
        <v>29</v>
      </c>
      <c r="D561" s="21">
        <v>0</v>
      </c>
      <c r="E561" s="21">
        <v>24.137931034482758</v>
      </c>
      <c r="F561" s="21">
        <v>62.068965517241381</v>
      </c>
      <c r="G561" s="21">
        <v>13.793103448275861</v>
      </c>
      <c r="H561" s="22">
        <v>3.896551724137931</v>
      </c>
      <c r="I561" s="23">
        <v>75.862068965517238</v>
      </c>
      <c r="J561" s="30">
        <v>100</v>
      </c>
      <c r="K561" s="32">
        <v>3.6666666666666665</v>
      </c>
      <c r="L561" s="23">
        <v>58.333333333333329</v>
      </c>
      <c r="M561" s="30">
        <v>100</v>
      </c>
      <c r="N561" s="32">
        <v>3.2758620689655173</v>
      </c>
      <c r="O561" s="23">
        <v>27.586206896551722</v>
      </c>
      <c r="P561" s="30">
        <v>100</v>
      </c>
      <c r="Q561" s="34">
        <v>0.22988505747126453</v>
      </c>
      <c r="R561" s="25" t="s">
        <v>778</v>
      </c>
      <c r="S561" s="24">
        <v>17.52873563218391</v>
      </c>
      <c r="T561" s="25" t="s">
        <v>778</v>
      </c>
      <c r="U561" s="24">
        <v>0</v>
      </c>
      <c r="V561" s="35" t="s">
        <v>777</v>
      </c>
      <c r="W561" s="34">
        <v>0.6206896551724137</v>
      </c>
      <c r="X561" s="25" t="s">
        <v>778</v>
      </c>
      <c r="Y561" s="24">
        <v>48.275862068965516</v>
      </c>
      <c r="Z561" s="25" t="s">
        <v>778</v>
      </c>
      <c r="AA561" s="24">
        <v>0</v>
      </c>
      <c r="AB561" s="35" t="s">
        <v>777</v>
      </c>
      <c r="AH561" s="36"/>
      <c r="AI561" s="37"/>
      <c r="AJ561" s="38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</row>
    <row r="562" spans="1:61" x14ac:dyDescent="0.25">
      <c r="A562" s="5">
        <v>496</v>
      </c>
      <c r="B562" s="27" t="s">
        <v>707</v>
      </c>
      <c r="C562" s="29">
        <v>19</v>
      </c>
      <c r="D562" s="21">
        <v>0</v>
      </c>
      <c r="E562" s="21">
        <v>42.105263157894733</v>
      </c>
      <c r="F562" s="21">
        <v>52.631578947368418</v>
      </c>
      <c r="G562" s="21">
        <v>5.2631578947368416</v>
      </c>
      <c r="H562" s="22">
        <v>3.6315789473684212</v>
      </c>
      <c r="I562" s="23">
        <v>57.89473684210526</v>
      </c>
      <c r="J562" s="30">
        <v>99.999999999999986</v>
      </c>
      <c r="K562" s="32">
        <v>3.2777777777777777</v>
      </c>
      <c r="L562" s="23">
        <v>27.777777777777779</v>
      </c>
      <c r="M562" s="30">
        <v>100</v>
      </c>
      <c r="N562" s="32">
        <v>2.6842105263157894</v>
      </c>
      <c r="O562" s="23">
        <v>0</v>
      </c>
      <c r="P562" s="30">
        <v>68.421052631578945</v>
      </c>
      <c r="Q562" s="34">
        <v>0.35380116959064356</v>
      </c>
      <c r="R562" s="25" t="s">
        <v>778</v>
      </c>
      <c r="S562" s="24">
        <v>30.116959064327482</v>
      </c>
      <c r="T562" s="25" t="s">
        <v>778</v>
      </c>
      <c r="U562" s="24">
        <v>1.4210854715202004E-14</v>
      </c>
      <c r="V562" s="35" t="s">
        <v>777</v>
      </c>
      <c r="W562" s="34">
        <v>0.94736842105263186</v>
      </c>
      <c r="X562" s="25" t="s">
        <v>778</v>
      </c>
      <c r="Y562" s="24">
        <v>57.89473684210526</v>
      </c>
      <c r="Z562" s="25" t="s">
        <v>778</v>
      </c>
      <c r="AA562" s="24">
        <v>31.578947368421041</v>
      </c>
      <c r="AB562" s="35" t="s">
        <v>778</v>
      </c>
      <c r="AH562" s="36"/>
      <c r="AI562" s="37"/>
      <c r="AJ562" s="38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</row>
    <row r="563" spans="1:61" x14ac:dyDescent="0.25">
      <c r="A563" s="5">
        <v>497</v>
      </c>
      <c r="B563" s="27" t="s">
        <v>708</v>
      </c>
      <c r="C563" s="29">
        <v>42</v>
      </c>
      <c r="D563" s="21">
        <v>0</v>
      </c>
      <c r="E563" s="21">
        <v>21.428571428571427</v>
      </c>
      <c r="F563" s="21">
        <v>71.428571428571431</v>
      </c>
      <c r="G563" s="21">
        <v>7.1428571428571423</v>
      </c>
      <c r="H563" s="22">
        <v>3.8571428571428572</v>
      </c>
      <c r="I563" s="23">
        <v>78.571428571428569</v>
      </c>
      <c r="J563" s="30">
        <v>100</v>
      </c>
      <c r="K563" s="32">
        <v>3.8444444444444446</v>
      </c>
      <c r="L563" s="23">
        <v>75.555555555555543</v>
      </c>
      <c r="M563" s="30">
        <v>99.999999999999986</v>
      </c>
      <c r="N563" s="32">
        <v>3.4358974358974357</v>
      </c>
      <c r="O563" s="23">
        <v>41.025641025641029</v>
      </c>
      <c r="P563" s="30">
        <v>100.00000000000001</v>
      </c>
      <c r="Q563" s="34">
        <v>1.2698412698412653E-2</v>
      </c>
      <c r="R563" s="25" t="s">
        <v>778</v>
      </c>
      <c r="S563" s="24">
        <v>3.0158730158730265</v>
      </c>
      <c r="T563" s="25" t="s">
        <v>778</v>
      </c>
      <c r="U563" s="24">
        <v>1.4210854715202004E-14</v>
      </c>
      <c r="V563" s="35" t="s">
        <v>777</v>
      </c>
      <c r="W563" s="34">
        <v>0.42124542124542153</v>
      </c>
      <c r="X563" s="25" t="s">
        <v>778</v>
      </c>
      <c r="Y563" s="24">
        <v>37.54578754578754</v>
      </c>
      <c r="Z563" s="25" t="s">
        <v>778</v>
      </c>
      <c r="AA563" s="24">
        <v>1.4210854715202004E-14</v>
      </c>
      <c r="AB563" s="35" t="s">
        <v>777</v>
      </c>
      <c r="AH563" s="36"/>
      <c r="AI563" s="37"/>
      <c r="AJ563" s="38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</row>
    <row r="564" spans="1:61" x14ac:dyDescent="0.25">
      <c r="A564" s="5">
        <v>498</v>
      </c>
      <c r="B564" s="27" t="s">
        <v>709</v>
      </c>
      <c r="C564" s="29">
        <v>18</v>
      </c>
      <c r="D564" s="21">
        <v>5.5555555555555554</v>
      </c>
      <c r="E564" s="21">
        <v>33.333333333333329</v>
      </c>
      <c r="F564" s="21">
        <v>27.777777777777779</v>
      </c>
      <c r="G564" s="21">
        <v>33.333333333333329</v>
      </c>
      <c r="H564" s="22">
        <v>3.8888888888888888</v>
      </c>
      <c r="I564" s="23">
        <v>61.111111111111107</v>
      </c>
      <c r="J564" s="30">
        <v>94.444444444444429</v>
      </c>
      <c r="K564" s="32">
        <v>4.2</v>
      </c>
      <c r="L564" s="23">
        <v>90</v>
      </c>
      <c r="M564" s="30">
        <v>100</v>
      </c>
      <c r="N564" s="32">
        <v>3.5789473684210527</v>
      </c>
      <c r="O564" s="23">
        <v>52.631578947368418</v>
      </c>
      <c r="P564" s="30">
        <v>99.999999999999986</v>
      </c>
      <c r="Q564" s="34">
        <v>0.31111111111111134</v>
      </c>
      <c r="R564" s="25" t="s">
        <v>776</v>
      </c>
      <c r="S564" s="24">
        <v>28.888888888888893</v>
      </c>
      <c r="T564" s="25" t="s">
        <v>776</v>
      </c>
      <c r="U564" s="24">
        <v>5.5555555555555713</v>
      </c>
      <c r="V564" s="35" t="s">
        <v>776</v>
      </c>
      <c r="W564" s="34">
        <v>0.30994152046783618</v>
      </c>
      <c r="X564" s="25" t="s">
        <v>778</v>
      </c>
      <c r="Y564" s="24">
        <v>8.4795321637426895</v>
      </c>
      <c r="Z564" s="25" t="s">
        <v>778</v>
      </c>
      <c r="AA564" s="24">
        <v>5.5555555555555571</v>
      </c>
      <c r="AB564" s="35" t="s">
        <v>776</v>
      </c>
      <c r="AH564" s="36"/>
      <c r="AI564" s="37"/>
      <c r="AJ564" s="38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</row>
    <row r="565" spans="1:61" x14ac:dyDescent="0.25">
      <c r="A565" s="5">
        <v>499</v>
      </c>
      <c r="B565" s="27" t="s">
        <v>710</v>
      </c>
      <c r="C565" s="29">
        <v>14</v>
      </c>
      <c r="D565" s="21">
        <v>0</v>
      </c>
      <c r="E565" s="21">
        <v>0</v>
      </c>
      <c r="F565" s="21">
        <v>50</v>
      </c>
      <c r="G565" s="21">
        <v>50</v>
      </c>
      <c r="H565" s="22">
        <v>4.5</v>
      </c>
      <c r="I565" s="23">
        <v>100</v>
      </c>
      <c r="J565" s="30">
        <v>100</v>
      </c>
      <c r="K565" s="32">
        <v>3.7619047619047619</v>
      </c>
      <c r="L565" s="23">
        <v>66.666666666666657</v>
      </c>
      <c r="M565" s="30">
        <v>99.999999999999986</v>
      </c>
      <c r="N565" s="32">
        <v>3.4117647058823528</v>
      </c>
      <c r="O565" s="23">
        <v>47.058823529411761</v>
      </c>
      <c r="P565" s="30">
        <v>94.117647058823522</v>
      </c>
      <c r="Q565" s="34">
        <v>0.73809523809523814</v>
      </c>
      <c r="R565" s="25" t="s">
        <v>778</v>
      </c>
      <c r="S565" s="24">
        <v>33.333333333333343</v>
      </c>
      <c r="T565" s="25" t="s">
        <v>778</v>
      </c>
      <c r="U565" s="24">
        <v>1.4210854715202004E-14</v>
      </c>
      <c r="V565" s="35" t="s">
        <v>777</v>
      </c>
      <c r="W565" s="34">
        <v>1.0882352941176472</v>
      </c>
      <c r="X565" s="25" t="s">
        <v>778</v>
      </c>
      <c r="Y565" s="24">
        <v>52.941176470588239</v>
      </c>
      <c r="Z565" s="25" t="s">
        <v>778</v>
      </c>
      <c r="AA565" s="24">
        <v>5.8823529411764781</v>
      </c>
      <c r="AB565" s="35" t="s">
        <v>778</v>
      </c>
      <c r="AH565" s="36"/>
      <c r="AI565" s="37"/>
      <c r="AJ565" s="38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</row>
    <row r="566" spans="1:61" x14ac:dyDescent="0.25">
      <c r="A566" s="5">
        <v>500</v>
      </c>
      <c r="B566" s="27" t="s">
        <v>711</v>
      </c>
      <c r="C566" s="29">
        <v>19</v>
      </c>
      <c r="D566" s="21">
        <v>0</v>
      </c>
      <c r="E566" s="21">
        <v>63.157894736842103</v>
      </c>
      <c r="F566" s="21">
        <v>31.578947368421051</v>
      </c>
      <c r="G566" s="21">
        <v>5.2631578947368416</v>
      </c>
      <c r="H566" s="22">
        <v>3.4210526315789473</v>
      </c>
      <c r="I566" s="23">
        <v>36.84210526315789</v>
      </c>
      <c r="J566" s="30">
        <v>99.999999999999986</v>
      </c>
      <c r="K566" s="32" t="s">
        <v>775</v>
      </c>
      <c r="L566" s="23" t="s">
        <v>775</v>
      </c>
      <c r="M566" s="30" t="s">
        <v>775</v>
      </c>
      <c r="N566" s="32" t="s">
        <v>775</v>
      </c>
      <c r="O566" s="23" t="s">
        <v>775</v>
      </c>
      <c r="P566" s="30" t="s">
        <v>775</v>
      </c>
      <c r="Q566" s="34" t="s">
        <v>775</v>
      </c>
      <c r="R566" s="25" t="s">
        <v>775</v>
      </c>
      <c r="S566" s="24" t="s">
        <v>775</v>
      </c>
      <c r="T566" s="25" t="s">
        <v>775</v>
      </c>
      <c r="U566" s="24" t="s">
        <v>775</v>
      </c>
      <c r="V566" s="35" t="s">
        <v>775</v>
      </c>
      <c r="W566" s="34" t="s">
        <v>775</v>
      </c>
      <c r="X566" s="25" t="s">
        <v>775</v>
      </c>
      <c r="Y566" s="24" t="s">
        <v>775</v>
      </c>
      <c r="Z566" s="25" t="s">
        <v>775</v>
      </c>
      <c r="AA566" s="24" t="s">
        <v>775</v>
      </c>
      <c r="AB566" s="35" t="s">
        <v>775</v>
      </c>
      <c r="AH566" s="36"/>
      <c r="AI566" s="37"/>
      <c r="AJ566" s="38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</row>
    <row r="567" spans="1:61" x14ac:dyDescent="0.25">
      <c r="A567" s="5">
        <v>501</v>
      </c>
      <c r="B567" s="27" t="s">
        <v>712</v>
      </c>
      <c r="C567" s="29">
        <v>17</v>
      </c>
      <c r="D567" s="21">
        <v>0</v>
      </c>
      <c r="E567" s="21">
        <v>52.941176470588239</v>
      </c>
      <c r="F567" s="21">
        <v>47.058823529411761</v>
      </c>
      <c r="G567" s="21">
        <v>0</v>
      </c>
      <c r="H567" s="22">
        <v>3.4705882352941178</v>
      </c>
      <c r="I567" s="23">
        <v>47.058823529411761</v>
      </c>
      <c r="J567" s="30">
        <v>100</v>
      </c>
      <c r="K567" s="32">
        <v>3.5</v>
      </c>
      <c r="L567" s="23">
        <v>50</v>
      </c>
      <c r="M567" s="30">
        <v>100</v>
      </c>
      <c r="N567" s="32">
        <v>3</v>
      </c>
      <c r="O567" s="23">
        <v>0</v>
      </c>
      <c r="P567" s="30">
        <v>100</v>
      </c>
      <c r="Q567" s="34">
        <v>2.9411764705882248E-2</v>
      </c>
      <c r="R567" s="25" t="s">
        <v>776</v>
      </c>
      <c r="S567" s="24">
        <v>2.9411764705882391</v>
      </c>
      <c r="T567" s="25" t="s">
        <v>776</v>
      </c>
      <c r="U567" s="24">
        <v>0</v>
      </c>
      <c r="V567" s="35" t="s">
        <v>777</v>
      </c>
      <c r="W567" s="34">
        <v>0.47058823529411775</v>
      </c>
      <c r="X567" s="25" t="s">
        <v>778</v>
      </c>
      <c r="Y567" s="24">
        <v>47.058823529411761</v>
      </c>
      <c r="Z567" s="25" t="s">
        <v>778</v>
      </c>
      <c r="AA567" s="24">
        <v>0</v>
      </c>
      <c r="AB567" s="35" t="s">
        <v>777</v>
      </c>
      <c r="AH567" s="36"/>
      <c r="AI567" s="37"/>
      <c r="AJ567" s="38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</row>
    <row r="568" spans="1:61" x14ac:dyDescent="0.25">
      <c r="A568" s="5">
        <v>502</v>
      </c>
      <c r="B568" s="27" t="s">
        <v>713</v>
      </c>
      <c r="C568" s="29">
        <v>80</v>
      </c>
      <c r="D568" s="21">
        <v>0</v>
      </c>
      <c r="E568" s="21">
        <v>23.75</v>
      </c>
      <c r="F568" s="21">
        <v>67.5</v>
      </c>
      <c r="G568" s="21">
        <v>8.75</v>
      </c>
      <c r="H568" s="22">
        <v>3.85</v>
      </c>
      <c r="I568" s="23">
        <v>76.25</v>
      </c>
      <c r="J568" s="30">
        <v>100</v>
      </c>
      <c r="K568" s="32">
        <v>3.5909090909090908</v>
      </c>
      <c r="L568" s="23">
        <v>63.636363636363633</v>
      </c>
      <c r="M568" s="30">
        <v>95.454545454545453</v>
      </c>
      <c r="N568" s="32">
        <v>2.8214285714285716</v>
      </c>
      <c r="O568" s="23">
        <v>0</v>
      </c>
      <c r="P568" s="30">
        <v>82.142857142857139</v>
      </c>
      <c r="Q568" s="34">
        <v>0.25909090909090926</v>
      </c>
      <c r="R568" s="25" t="s">
        <v>778</v>
      </c>
      <c r="S568" s="24">
        <v>12.613636363636367</v>
      </c>
      <c r="T568" s="25" t="s">
        <v>778</v>
      </c>
      <c r="U568" s="24">
        <v>4.5454545454545467</v>
      </c>
      <c r="V568" s="35" t="s">
        <v>778</v>
      </c>
      <c r="W568" s="34">
        <v>1.0285714285714285</v>
      </c>
      <c r="X568" s="25" t="s">
        <v>778</v>
      </c>
      <c r="Y568" s="24">
        <v>76.25</v>
      </c>
      <c r="Z568" s="25" t="s">
        <v>778</v>
      </c>
      <c r="AA568" s="24">
        <v>17.857142857142861</v>
      </c>
      <c r="AB568" s="35" t="s">
        <v>778</v>
      </c>
      <c r="AH568" s="36"/>
      <c r="AI568" s="37"/>
      <c r="AJ568" s="38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</row>
    <row r="569" spans="1:61" x14ac:dyDescent="0.25">
      <c r="A569" s="5">
        <v>503</v>
      </c>
      <c r="B569" s="27" t="s">
        <v>714</v>
      </c>
      <c r="C569" s="29">
        <v>4</v>
      </c>
      <c r="D569" s="21">
        <v>0</v>
      </c>
      <c r="E569" s="21">
        <v>100</v>
      </c>
      <c r="F569" s="21">
        <v>0</v>
      </c>
      <c r="G569" s="21">
        <v>0</v>
      </c>
      <c r="H569" s="22">
        <v>3</v>
      </c>
      <c r="I569" s="23">
        <v>0</v>
      </c>
      <c r="J569" s="30">
        <v>100</v>
      </c>
      <c r="K569" s="32">
        <v>3.6</v>
      </c>
      <c r="L569" s="23">
        <v>60</v>
      </c>
      <c r="M569" s="30">
        <v>100</v>
      </c>
      <c r="N569" s="32">
        <v>4.5</v>
      </c>
      <c r="O569" s="23">
        <v>100</v>
      </c>
      <c r="P569" s="30">
        <v>100</v>
      </c>
      <c r="Q569" s="34">
        <v>0.60000000000000009</v>
      </c>
      <c r="R569" s="25" t="s">
        <v>776</v>
      </c>
      <c r="S569" s="24">
        <v>60</v>
      </c>
      <c r="T569" s="25" t="s">
        <v>776</v>
      </c>
      <c r="U569" s="24">
        <v>0</v>
      </c>
      <c r="V569" s="35" t="s">
        <v>777</v>
      </c>
      <c r="W569" s="34">
        <v>1.5</v>
      </c>
      <c r="X569" s="25" t="s">
        <v>776</v>
      </c>
      <c r="Y569" s="24">
        <v>100</v>
      </c>
      <c r="Z569" s="25" t="s">
        <v>776</v>
      </c>
      <c r="AA569" s="24">
        <v>0</v>
      </c>
      <c r="AB569" s="35" t="s">
        <v>777</v>
      </c>
      <c r="AH569" s="36"/>
      <c r="AI569" s="37"/>
      <c r="AJ569" s="38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</row>
    <row r="570" spans="1:61" x14ac:dyDescent="0.25">
      <c r="A570" s="5">
        <v>504</v>
      </c>
      <c r="B570" s="27" t="s">
        <v>715</v>
      </c>
      <c r="C570" s="29">
        <v>50</v>
      </c>
      <c r="D570" s="21">
        <v>0</v>
      </c>
      <c r="E570" s="21">
        <v>14.000000000000002</v>
      </c>
      <c r="F570" s="21">
        <v>78</v>
      </c>
      <c r="G570" s="21">
        <v>8</v>
      </c>
      <c r="H570" s="22">
        <v>3.94</v>
      </c>
      <c r="I570" s="23">
        <v>86</v>
      </c>
      <c r="J570" s="30">
        <v>100</v>
      </c>
      <c r="K570" s="32">
        <v>3.7307692307692308</v>
      </c>
      <c r="L570" s="23">
        <v>69.230769230769226</v>
      </c>
      <c r="M570" s="30">
        <v>100</v>
      </c>
      <c r="N570" s="32">
        <v>3.3333333333333335</v>
      </c>
      <c r="O570" s="23">
        <v>29.166666666666664</v>
      </c>
      <c r="P570" s="30">
        <v>100.00000000000001</v>
      </c>
      <c r="Q570" s="34">
        <v>0.20923076923076911</v>
      </c>
      <c r="R570" s="25" t="s">
        <v>778</v>
      </c>
      <c r="S570" s="24">
        <v>16.769230769230774</v>
      </c>
      <c r="T570" s="25" t="s">
        <v>778</v>
      </c>
      <c r="U570" s="24">
        <v>0</v>
      </c>
      <c r="V570" s="35" t="s">
        <v>777</v>
      </c>
      <c r="W570" s="34">
        <v>0.60666666666666647</v>
      </c>
      <c r="X570" s="25" t="s">
        <v>778</v>
      </c>
      <c r="Y570" s="24">
        <v>56.833333333333336</v>
      </c>
      <c r="Z570" s="25" t="s">
        <v>778</v>
      </c>
      <c r="AA570" s="24">
        <v>1.4210854715202004E-14</v>
      </c>
      <c r="AB570" s="35" t="s">
        <v>777</v>
      </c>
      <c r="AH570" s="36"/>
      <c r="AI570" s="37"/>
      <c r="AJ570" s="38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</row>
    <row r="571" spans="1:61" x14ac:dyDescent="0.25">
      <c r="A571" s="5">
        <v>505</v>
      </c>
      <c r="B571" s="27" t="s">
        <v>716</v>
      </c>
      <c r="C571" s="29">
        <v>37</v>
      </c>
      <c r="D571" s="21">
        <v>0</v>
      </c>
      <c r="E571" s="21">
        <v>8.1081081081081088</v>
      </c>
      <c r="F571" s="21">
        <v>89.189189189189193</v>
      </c>
      <c r="G571" s="21">
        <v>2.7027027027027026</v>
      </c>
      <c r="H571" s="22">
        <v>3.9459459459459461</v>
      </c>
      <c r="I571" s="23">
        <v>91.891891891891902</v>
      </c>
      <c r="J571" s="30">
        <v>100.00000000000001</v>
      </c>
      <c r="K571" s="32">
        <v>3.1111111111111112</v>
      </c>
      <c r="L571" s="23">
        <v>16.666666666666664</v>
      </c>
      <c r="M571" s="30">
        <v>92.592592592592581</v>
      </c>
      <c r="N571" s="32">
        <v>3.45</v>
      </c>
      <c r="O571" s="23">
        <v>47.5</v>
      </c>
      <c r="P571" s="30">
        <v>97.5</v>
      </c>
      <c r="Q571" s="34">
        <v>0.83483483483483489</v>
      </c>
      <c r="R571" s="25" t="s">
        <v>778</v>
      </c>
      <c r="S571" s="24">
        <v>75.225225225225245</v>
      </c>
      <c r="T571" s="25" t="s">
        <v>778</v>
      </c>
      <c r="U571" s="24">
        <v>7.4074074074074332</v>
      </c>
      <c r="V571" s="35" t="s">
        <v>778</v>
      </c>
      <c r="W571" s="34">
        <v>0.49594594594594588</v>
      </c>
      <c r="X571" s="25" t="s">
        <v>778</v>
      </c>
      <c r="Y571" s="24">
        <v>44.391891891891902</v>
      </c>
      <c r="Z571" s="25" t="s">
        <v>778</v>
      </c>
      <c r="AA571" s="24">
        <v>2.5000000000000142</v>
      </c>
      <c r="AB571" s="35" t="s">
        <v>778</v>
      </c>
      <c r="AH571" s="36"/>
      <c r="AI571" s="37"/>
      <c r="AJ571" s="38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</row>
    <row r="572" spans="1:61" x14ac:dyDescent="0.25">
      <c r="A572" s="5">
        <v>506</v>
      </c>
      <c r="B572" s="27" t="s">
        <v>717</v>
      </c>
      <c r="C572" s="29">
        <v>43</v>
      </c>
      <c r="D572" s="21">
        <v>0</v>
      </c>
      <c r="E572" s="21">
        <v>46.511627906976742</v>
      </c>
      <c r="F572" s="21">
        <v>48.837209302325576</v>
      </c>
      <c r="G572" s="21">
        <v>4.6511627906976747</v>
      </c>
      <c r="H572" s="22">
        <v>3.5813953488372094</v>
      </c>
      <c r="I572" s="23">
        <v>53.488372093023251</v>
      </c>
      <c r="J572" s="30">
        <v>99.999999999999986</v>
      </c>
      <c r="K572" s="32">
        <v>3.4390243902439024</v>
      </c>
      <c r="L572" s="23">
        <v>41.463414634146339</v>
      </c>
      <c r="M572" s="30">
        <v>97.560975609756099</v>
      </c>
      <c r="N572" s="32">
        <v>3.1666666666666665</v>
      </c>
      <c r="O572" s="23">
        <v>19.696969696969695</v>
      </c>
      <c r="P572" s="30">
        <v>96.969696969696969</v>
      </c>
      <c r="Q572" s="34">
        <v>0.14237095859330706</v>
      </c>
      <c r="R572" s="25" t="s">
        <v>778</v>
      </c>
      <c r="S572" s="24">
        <v>12.024957458876912</v>
      </c>
      <c r="T572" s="25" t="s">
        <v>778</v>
      </c>
      <c r="U572" s="24">
        <v>2.4390243902438868</v>
      </c>
      <c r="V572" s="35" t="s">
        <v>778</v>
      </c>
      <c r="W572" s="34">
        <v>0.41472868217054293</v>
      </c>
      <c r="X572" s="25" t="s">
        <v>778</v>
      </c>
      <c r="Y572" s="24">
        <v>33.791402396053556</v>
      </c>
      <c r="Z572" s="25" t="s">
        <v>778</v>
      </c>
      <c r="AA572" s="24">
        <v>3.030303030303017</v>
      </c>
      <c r="AB572" s="35" t="s">
        <v>778</v>
      </c>
      <c r="AH572" s="36"/>
      <c r="AI572" s="37"/>
      <c r="AJ572" s="38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</row>
    <row r="573" spans="1:61" x14ac:dyDescent="0.25">
      <c r="A573" s="11" t="s">
        <v>73</v>
      </c>
      <c r="B573" s="102"/>
      <c r="C573" s="103">
        <v>682</v>
      </c>
      <c r="D573" s="104">
        <v>0.43988269794721413</v>
      </c>
      <c r="E573" s="104">
        <v>29.032258064516132</v>
      </c>
      <c r="F573" s="104">
        <v>63.196480938416421</v>
      </c>
      <c r="G573" s="104">
        <v>7.3313782991202352</v>
      </c>
      <c r="H573" s="104">
        <v>3.774193548387097</v>
      </c>
      <c r="I573" s="104">
        <v>70.52785923753666</v>
      </c>
      <c r="J573" s="105">
        <v>99.560117302052788</v>
      </c>
      <c r="K573" s="106">
        <v>3.5339449541284402</v>
      </c>
      <c r="L573" s="104">
        <v>50.642201834862391</v>
      </c>
      <c r="M573" s="105">
        <v>96.88073394495413</v>
      </c>
      <c r="N573" s="106">
        <v>3.2595744680851064</v>
      </c>
      <c r="O573" s="104">
        <v>30.638297872340424</v>
      </c>
      <c r="P573" s="105">
        <v>93.829787234042556</v>
      </c>
      <c r="Q573" s="106">
        <v>0.24024859425865674</v>
      </c>
      <c r="R573" s="104" t="s">
        <v>778</v>
      </c>
      <c r="S573" s="104">
        <v>19.885657402674269</v>
      </c>
      <c r="T573" s="104" t="s">
        <v>778</v>
      </c>
      <c r="U573" s="104">
        <v>2.6793833570986578</v>
      </c>
      <c r="V573" s="105" t="s">
        <v>778</v>
      </c>
      <c r="W573" s="106">
        <v>0.51461908030199055</v>
      </c>
      <c r="X573" s="104" t="s">
        <v>778</v>
      </c>
      <c r="Y573" s="104">
        <v>39.889561365196236</v>
      </c>
      <c r="Z573" s="104" t="s">
        <v>778</v>
      </c>
      <c r="AA573" s="104">
        <v>5.7303300680102325</v>
      </c>
      <c r="AB573" s="105" t="s">
        <v>778</v>
      </c>
      <c r="AH573" s="36"/>
      <c r="AI573" s="37"/>
      <c r="AJ573" s="38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</row>
    <row r="574" spans="1:61" x14ac:dyDescent="0.25">
      <c r="A574" s="5">
        <v>507</v>
      </c>
      <c r="B574" s="27" t="s">
        <v>718</v>
      </c>
      <c r="C574" s="29">
        <v>7</v>
      </c>
      <c r="D574" s="21">
        <v>14.285714285714285</v>
      </c>
      <c r="E574" s="21">
        <v>57.142857142857139</v>
      </c>
      <c r="F574" s="21">
        <v>14.285714285714285</v>
      </c>
      <c r="G574" s="21">
        <v>14.285714285714285</v>
      </c>
      <c r="H574" s="22">
        <v>3.2857142857142856</v>
      </c>
      <c r="I574" s="23">
        <v>28.571428571428569</v>
      </c>
      <c r="J574" s="30">
        <v>85.714285714285694</v>
      </c>
      <c r="K574" s="32" t="s">
        <v>775</v>
      </c>
      <c r="L574" s="23" t="s">
        <v>775</v>
      </c>
      <c r="M574" s="30" t="s">
        <v>775</v>
      </c>
      <c r="N574" s="32">
        <v>2.2857142857142856</v>
      </c>
      <c r="O574" s="23">
        <v>0</v>
      </c>
      <c r="P574" s="30">
        <v>28.571428571428569</v>
      </c>
      <c r="Q574" s="34" t="s">
        <v>775</v>
      </c>
      <c r="R574" s="25" t="s">
        <v>775</v>
      </c>
      <c r="S574" s="24" t="s">
        <v>775</v>
      </c>
      <c r="T574" s="25" t="s">
        <v>775</v>
      </c>
      <c r="U574" s="24" t="s">
        <v>775</v>
      </c>
      <c r="V574" s="35" t="s">
        <v>775</v>
      </c>
      <c r="W574" s="34">
        <v>1</v>
      </c>
      <c r="X574" s="25" t="s">
        <v>778</v>
      </c>
      <c r="Y574" s="24">
        <v>28.571428571428569</v>
      </c>
      <c r="Z574" s="25" t="s">
        <v>778</v>
      </c>
      <c r="AA574" s="24">
        <v>57.142857142857125</v>
      </c>
      <c r="AB574" s="35" t="s">
        <v>778</v>
      </c>
      <c r="AH574" s="36"/>
      <c r="AI574" s="37"/>
      <c r="AJ574" s="38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</row>
    <row r="575" spans="1:61" x14ac:dyDescent="0.25">
      <c r="A575" s="5">
        <v>508</v>
      </c>
      <c r="B575" s="27" t="s">
        <v>719</v>
      </c>
      <c r="C575" s="29">
        <v>24</v>
      </c>
      <c r="D575" s="21">
        <v>4.1666666666666661</v>
      </c>
      <c r="E575" s="21">
        <v>41.666666666666671</v>
      </c>
      <c r="F575" s="21">
        <v>54.166666666666664</v>
      </c>
      <c r="G575" s="21">
        <v>0</v>
      </c>
      <c r="H575" s="22">
        <v>3.5</v>
      </c>
      <c r="I575" s="23">
        <v>54.166666666666664</v>
      </c>
      <c r="J575" s="30">
        <v>95.833333333333343</v>
      </c>
      <c r="K575" s="32">
        <v>3.7916666666666665</v>
      </c>
      <c r="L575" s="23">
        <v>62.499999999999993</v>
      </c>
      <c r="M575" s="30">
        <v>100</v>
      </c>
      <c r="N575" s="32">
        <v>3</v>
      </c>
      <c r="O575" s="23">
        <v>3.5714285714285712</v>
      </c>
      <c r="P575" s="30">
        <v>96.428571428571431</v>
      </c>
      <c r="Q575" s="34">
        <v>0.29166666666666652</v>
      </c>
      <c r="R575" s="25" t="s">
        <v>776</v>
      </c>
      <c r="S575" s="24">
        <v>8.3333333333333286</v>
      </c>
      <c r="T575" s="25" t="s">
        <v>776</v>
      </c>
      <c r="U575" s="24">
        <v>4.1666666666666572</v>
      </c>
      <c r="V575" s="35" t="s">
        <v>776</v>
      </c>
      <c r="W575" s="34">
        <v>0.5</v>
      </c>
      <c r="X575" s="25" t="s">
        <v>778</v>
      </c>
      <c r="Y575" s="24">
        <v>50.595238095238095</v>
      </c>
      <c r="Z575" s="25" t="s">
        <v>778</v>
      </c>
      <c r="AA575" s="24">
        <v>0.59523809523808779</v>
      </c>
      <c r="AB575" s="35" t="s">
        <v>776</v>
      </c>
      <c r="AH575" s="36"/>
      <c r="AI575" s="37"/>
      <c r="AJ575" s="38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</row>
    <row r="576" spans="1:61" x14ac:dyDescent="0.25">
      <c r="A576" s="5">
        <v>509</v>
      </c>
      <c r="B576" s="27" t="s">
        <v>720</v>
      </c>
      <c r="C576" s="29">
        <v>24</v>
      </c>
      <c r="D576" s="21">
        <v>0</v>
      </c>
      <c r="E576" s="21">
        <v>41.666666666666671</v>
      </c>
      <c r="F576" s="21">
        <v>45.833333333333329</v>
      </c>
      <c r="G576" s="21">
        <v>12.5</v>
      </c>
      <c r="H576" s="22">
        <v>3.7083333333333335</v>
      </c>
      <c r="I576" s="23">
        <v>58.333333333333329</v>
      </c>
      <c r="J576" s="30">
        <v>100</v>
      </c>
      <c r="K576" s="32">
        <v>3.6666666666666665</v>
      </c>
      <c r="L576" s="23">
        <v>62.5</v>
      </c>
      <c r="M576" s="30">
        <v>91.666666666666671</v>
      </c>
      <c r="N576" s="32">
        <v>3.0810810810810811</v>
      </c>
      <c r="O576" s="23">
        <v>16.216216216216218</v>
      </c>
      <c r="P576" s="30">
        <v>91.891891891891902</v>
      </c>
      <c r="Q576" s="34">
        <v>4.1666666666666963E-2</v>
      </c>
      <c r="R576" s="25" t="s">
        <v>778</v>
      </c>
      <c r="S576" s="24">
        <v>4.1666666666666714</v>
      </c>
      <c r="T576" s="25" t="s">
        <v>776</v>
      </c>
      <c r="U576" s="24">
        <v>8.3333333333333286</v>
      </c>
      <c r="V576" s="35" t="s">
        <v>778</v>
      </c>
      <c r="W576" s="34">
        <v>0.62725225225225234</v>
      </c>
      <c r="X576" s="25" t="s">
        <v>778</v>
      </c>
      <c r="Y576" s="24">
        <v>42.117117117117111</v>
      </c>
      <c r="Z576" s="25" t="s">
        <v>778</v>
      </c>
      <c r="AA576" s="24">
        <v>8.1081081081080981</v>
      </c>
      <c r="AB576" s="35" t="s">
        <v>778</v>
      </c>
      <c r="AH576" s="36"/>
      <c r="AI576" s="37"/>
      <c r="AJ576" s="38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</row>
    <row r="577" spans="1:61" x14ac:dyDescent="0.25">
      <c r="A577" s="5">
        <v>510</v>
      </c>
      <c r="B577" s="27" t="s">
        <v>721</v>
      </c>
      <c r="C577" s="29">
        <v>16</v>
      </c>
      <c r="D577" s="21">
        <v>0</v>
      </c>
      <c r="E577" s="21">
        <v>0</v>
      </c>
      <c r="F577" s="21">
        <v>75</v>
      </c>
      <c r="G577" s="21">
        <v>25</v>
      </c>
      <c r="H577" s="22">
        <v>4.25</v>
      </c>
      <c r="I577" s="23">
        <v>100</v>
      </c>
      <c r="J577" s="30">
        <v>100</v>
      </c>
      <c r="K577" s="32">
        <v>3.6666666666666665</v>
      </c>
      <c r="L577" s="23">
        <v>55.555555555555557</v>
      </c>
      <c r="M577" s="30">
        <v>94.444444444444457</v>
      </c>
      <c r="N577" s="32">
        <v>2.5384615384615383</v>
      </c>
      <c r="O577" s="23">
        <v>7.6923076923076925</v>
      </c>
      <c r="P577" s="30">
        <v>46.15384615384616</v>
      </c>
      <c r="Q577" s="34">
        <v>0.58333333333333348</v>
      </c>
      <c r="R577" s="25" t="s">
        <v>778</v>
      </c>
      <c r="S577" s="24">
        <v>44.444444444444443</v>
      </c>
      <c r="T577" s="25" t="s">
        <v>778</v>
      </c>
      <c r="U577" s="24">
        <v>5.5555555555555429</v>
      </c>
      <c r="V577" s="35" t="s">
        <v>778</v>
      </c>
      <c r="W577" s="34">
        <v>1.7115384615384617</v>
      </c>
      <c r="X577" s="25" t="s">
        <v>778</v>
      </c>
      <c r="Y577" s="24">
        <v>92.307692307692307</v>
      </c>
      <c r="Z577" s="25" t="s">
        <v>778</v>
      </c>
      <c r="AA577" s="24">
        <v>53.84615384615384</v>
      </c>
      <c r="AB577" s="35" t="s">
        <v>778</v>
      </c>
      <c r="AH577" s="36"/>
      <c r="AI577" s="37"/>
      <c r="AJ577" s="38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</row>
    <row r="578" spans="1:61" x14ac:dyDescent="0.25">
      <c r="A578" s="5">
        <v>511</v>
      </c>
      <c r="B578" s="27" t="s">
        <v>722</v>
      </c>
      <c r="C578" s="29">
        <v>57</v>
      </c>
      <c r="D578" s="21">
        <v>0</v>
      </c>
      <c r="E578" s="21">
        <v>26.315789473684209</v>
      </c>
      <c r="F578" s="21">
        <v>71.929824561403507</v>
      </c>
      <c r="G578" s="21">
        <v>1.7543859649122806</v>
      </c>
      <c r="H578" s="22">
        <v>3.7543859649122808</v>
      </c>
      <c r="I578" s="23">
        <v>73.68421052631578</v>
      </c>
      <c r="J578" s="30">
        <v>99.999999999999986</v>
      </c>
      <c r="K578" s="32">
        <v>3.5833333333333335</v>
      </c>
      <c r="L578" s="23">
        <v>47.222222222222229</v>
      </c>
      <c r="M578" s="30">
        <v>91.666666666666671</v>
      </c>
      <c r="N578" s="32">
        <v>3.1276595744680851</v>
      </c>
      <c r="O578" s="23">
        <v>17.021276595744681</v>
      </c>
      <c r="P578" s="30">
        <v>95.744680851063833</v>
      </c>
      <c r="Q578" s="34">
        <v>0.17105263157894735</v>
      </c>
      <c r="R578" s="25" t="s">
        <v>778</v>
      </c>
      <c r="S578" s="24">
        <v>26.461988304093552</v>
      </c>
      <c r="T578" s="25" t="s">
        <v>778</v>
      </c>
      <c r="U578" s="24">
        <v>8.3333333333333144</v>
      </c>
      <c r="V578" s="35" t="s">
        <v>778</v>
      </c>
      <c r="W578" s="34">
        <v>0.62672639044419576</v>
      </c>
      <c r="X578" s="25" t="s">
        <v>778</v>
      </c>
      <c r="Y578" s="24">
        <v>56.6629339305711</v>
      </c>
      <c r="Z578" s="25" t="s">
        <v>778</v>
      </c>
      <c r="AA578" s="24">
        <v>4.2553191489361524</v>
      </c>
      <c r="AB578" s="35" t="s">
        <v>778</v>
      </c>
      <c r="AH578" s="36"/>
      <c r="AI578" s="37"/>
      <c r="AJ578" s="38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</row>
    <row r="579" spans="1:61" x14ac:dyDescent="0.25">
      <c r="A579" s="5">
        <v>512</v>
      </c>
      <c r="B579" s="27" t="s">
        <v>723</v>
      </c>
      <c r="C579" s="29">
        <v>46</v>
      </c>
      <c r="D579" s="21">
        <v>0</v>
      </c>
      <c r="E579" s="21">
        <v>23.913043478260871</v>
      </c>
      <c r="F579" s="21">
        <v>63.04347826086957</v>
      </c>
      <c r="G579" s="21">
        <v>13.043478260869565</v>
      </c>
      <c r="H579" s="22">
        <v>3.8913043478260869</v>
      </c>
      <c r="I579" s="23">
        <v>76.08695652173914</v>
      </c>
      <c r="J579" s="30">
        <v>100</v>
      </c>
      <c r="K579" s="32">
        <v>3.75</v>
      </c>
      <c r="L579" s="23">
        <v>64.285714285714278</v>
      </c>
      <c r="M579" s="30">
        <v>99.999999999999986</v>
      </c>
      <c r="N579" s="32">
        <v>3.6666666666666665</v>
      </c>
      <c r="O579" s="23">
        <v>61.538461538461533</v>
      </c>
      <c r="P579" s="30">
        <v>100</v>
      </c>
      <c r="Q579" s="34">
        <v>0.14130434782608692</v>
      </c>
      <c r="R579" s="25" t="s">
        <v>778</v>
      </c>
      <c r="S579" s="24">
        <v>11.801242236024862</v>
      </c>
      <c r="T579" s="25" t="s">
        <v>778</v>
      </c>
      <c r="U579" s="24">
        <v>1.4210854715202004E-14</v>
      </c>
      <c r="V579" s="35" t="s">
        <v>777</v>
      </c>
      <c r="W579" s="34">
        <v>0.2246376811594204</v>
      </c>
      <c r="X579" s="25" t="s">
        <v>778</v>
      </c>
      <c r="Y579" s="24">
        <v>14.548494983277607</v>
      </c>
      <c r="Z579" s="25" t="s">
        <v>778</v>
      </c>
      <c r="AA579" s="24">
        <v>0</v>
      </c>
      <c r="AB579" s="35" t="s">
        <v>777</v>
      </c>
      <c r="AH579" s="36"/>
      <c r="AI579" s="37"/>
      <c r="AJ579" s="38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</row>
    <row r="580" spans="1:61" x14ac:dyDescent="0.25">
      <c r="A580" s="11" t="s">
        <v>74</v>
      </c>
      <c r="B580" s="102"/>
      <c r="C580" s="103">
        <v>174</v>
      </c>
      <c r="D580" s="104">
        <v>1.1494252873563218</v>
      </c>
      <c r="E580" s="104">
        <v>28.735632183908045</v>
      </c>
      <c r="F580" s="104">
        <v>61.494252873563212</v>
      </c>
      <c r="G580" s="104">
        <v>8.6206896551724146</v>
      </c>
      <c r="H580" s="104">
        <v>3.7758620689655173</v>
      </c>
      <c r="I580" s="104">
        <v>70.114942528735625</v>
      </c>
      <c r="J580" s="105">
        <v>98.850574712643663</v>
      </c>
      <c r="K580" s="106">
        <v>3.7014218009478674</v>
      </c>
      <c r="L580" s="104">
        <v>61.137440758293842</v>
      </c>
      <c r="M580" s="105">
        <v>97.156398104265406</v>
      </c>
      <c r="N580" s="106">
        <v>3.25</v>
      </c>
      <c r="O580" s="104">
        <v>32.21153846153846</v>
      </c>
      <c r="P580" s="105">
        <v>91.346153846153854</v>
      </c>
      <c r="Q580" s="106">
        <v>7.4440268017649913E-2</v>
      </c>
      <c r="R580" s="104" t="s">
        <v>778</v>
      </c>
      <c r="S580" s="104">
        <v>8.9775017704417834</v>
      </c>
      <c r="T580" s="104" t="s">
        <v>778</v>
      </c>
      <c r="U580" s="104">
        <v>1.6941766083782568</v>
      </c>
      <c r="V580" s="105" t="s">
        <v>778</v>
      </c>
      <c r="W580" s="106">
        <v>0.52586206896551735</v>
      </c>
      <c r="X580" s="104" t="s">
        <v>778</v>
      </c>
      <c r="Y580" s="104">
        <v>37.903404067197165</v>
      </c>
      <c r="Z580" s="104" t="s">
        <v>778</v>
      </c>
      <c r="AA580" s="104">
        <v>7.5044208664898093</v>
      </c>
      <c r="AB580" s="105" t="s">
        <v>778</v>
      </c>
      <c r="AH580" s="36"/>
      <c r="AI580" s="37"/>
      <c r="AJ580" s="38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</row>
    <row r="581" spans="1:61" x14ac:dyDescent="0.25">
      <c r="A581" s="5">
        <v>513</v>
      </c>
      <c r="B581" s="27" t="s">
        <v>724</v>
      </c>
      <c r="C581" s="29">
        <v>22</v>
      </c>
      <c r="D581" s="21">
        <v>0</v>
      </c>
      <c r="E581" s="21">
        <v>45.454545454545453</v>
      </c>
      <c r="F581" s="21">
        <v>50</v>
      </c>
      <c r="G581" s="21">
        <v>4.5454545454545459</v>
      </c>
      <c r="H581" s="22">
        <v>3.5909090909090908</v>
      </c>
      <c r="I581" s="23">
        <v>54.545454545454547</v>
      </c>
      <c r="J581" s="30">
        <v>100</v>
      </c>
      <c r="K581" s="32">
        <v>3.1538461538461537</v>
      </c>
      <c r="L581" s="23">
        <v>23.076923076923077</v>
      </c>
      <c r="M581" s="30">
        <v>92.307692307692307</v>
      </c>
      <c r="N581" s="32">
        <v>3.1538461538461537</v>
      </c>
      <c r="O581" s="23">
        <v>23.076923076923077</v>
      </c>
      <c r="P581" s="30">
        <v>92.307692307692307</v>
      </c>
      <c r="Q581" s="34">
        <v>0.43706293706293708</v>
      </c>
      <c r="R581" s="25" t="s">
        <v>778</v>
      </c>
      <c r="S581" s="24">
        <v>31.46853146853147</v>
      </c>
      <c r="T581" s="25" t="s">
        <v>778</v>
      </c>
      <c r="U581" s="24">
        <v>7.6923076923076934</v>
      </c>
      <c r="V581" s="35" t="s">
        <v>778</v>
      </c>
      <c r="W581" s="34">
        <v>0.43706293706293708</v>
      </c>
      <c r="X581" s="25" t="s">
        <v>778</v>
      </c>
      <c r="Y581" s="24">
        <v>31.46853146853147</v>
      </c>
      <c r="Z581" s="25" t="s">
        <v>778</v>
      </c>
      <c r="AA581" s="24">
        <v>7.6923076923076934</v>
      </c>
      <c r="AB581" s="35" t="s">
        <v>778</v>
      </c>
      <c r="AH581" s="36"/>
      <c r="AI581" s="37"/>
      <c r="AJ581" s="38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</row>
    <row r="582" spans="1:61" x14ac:dyDescent="0.25">
      <c r="A582" s="5">
        <v>514</v>
      </c>
      <c r="B582" s="27" t="s">
        <v>725</v>
      </c>
      <c r="C582" s="29">
        <v>54</v>
      </c>
      <c r="D582" s="21">
        <v>0</v>
      </c>
      <c r="E582" s="21">
        <v>37.037037037037038</v>
      </c>
      <c r="F582" s="21">
        <v>57.407407407407405</v>
      </c>
      <c r="G582" s="21">
        <v>5.5555555555555554</v>
      </c>
      <c r="H582" s="22">
        <v>3.6851851851851851</v>
      </c>
      <c r="I582" s="23">
        <v>62.962962962962962</v>
      </c>
      <c r="J582" s="30">
        <v>100</v>
      </c>
      <c r="K582" s="32">
        <v>3.5849056603773586</v>
      </c>
      <c r="L582" s="23">
        <v>52.830188679245289</v>
      </c>
      <c r="M582" s="30">
        <v>98.113207547169822</v>
      </c>
      <c r="N582" s="32">
        <v>2.6190476190476191</v>
      </c>
      <c r="O582" s="23">
        <v>9.5238095238095237</v>
      </c>
      <c r="P582" s="30">
        <v>52.38095238095238</v>
      </c>
      <c r="Q582" s="34">
        <v>0.10027952480782654</v>
      </c>
      <c r="R582" s="25" t="s">
        <v>778</v>
      </c>
      <c r="S582" s="24">
        <v>10.132774283717673</v>
      </c>
      <c r="T582" s="25" t="s">
        <v>778</v>
      </c>
      <c r="U582" s="24">
        <v>1.8867924528301785</v>
      </c>
      <c r="V582" s="35" t="s">
        <v>778</v>
      </c>
      <c r="W582" s="34">
        <v>1.0661375661375661</v>
      </c>
      <c r="X582" s="25" t="s">
        <v>778</v>
      </c>
      <c r="Y582" s="24">
        <v>53.439153439153436</v>
      </c>
      <c r="Z582" s="25" t="s">
        <v>778</v>
      </c>
      <c r="AA582" s="24">
        <v>47.61904761904762</v>
      </c>
      <c r="AB582" s="35" t="s">
        <v>778</v>
      </c>
      <c r="AH582" s="36"/>
      <c r="AI582" s="37"/>
      <c r="AJ582" s="38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</row>
    <row r="583" spans="1:61" x14ac:dyDescent="0.25">
      <c r="A583" s="5">
        <v>515</v>
      </c>
      <c r="B583" s="27" t="s">
        <v>726</v>
      </c>
      <c r="C583" s="29">
        <v>23</v>
      </c>
      <c r="D583" s="21">
        <v>0</v>
      </c>
      <c r="E583" s="21">
        <v>17.391304347826086</v>
      </c>
      <c r="F583" s="21">
        <v>73.91304347826086</v>
      </c>
      <c r="G583" s="21">
        <v>8.695652173913043</v>
      </c>
      <c r="H583" s="22">
        <v>3.9130434782608696</v>
      </c>
      <c r="I583" s="23">
        <v>82.608695652173907</v>
      </c>
      <c r="J583" s="30">
        <v>99.999999999999986</v>
      </c>
      <c r="K583" s="32">
        <v>2.8571428571428572</v>
      </c>
      <c r="L583" s="23">
        <v>7.1428571428571423</v>
      </c>
      <c r="M583" s="30">
        <v>78.571428571428569</v>
      </c>
      <c r="N583" s="32">
        <v>3.4166666666666665</v>
      </c>
      <c r="O583" s="23">
        <v>50</v>
      </c>
      <c r="P583" s="30">
        <v>91.666666666666671</v>
      </c>
      <c r="Q583" s="34">
        <v>1.0559006211180124</v>
      </c>
      <c r="R583" s="25" t="s">
        <v>778</v>
      </c>
      <c r="S583" s="24">
        <v>75.465838509316768</v>
      </c>
      <c r="T583" s="25" t="s">
        <v>778</v>
      </c>
      <c r="U583" s="24">
        <v>21.428571428571416</v>
      </c>
      <c r="V583" s="35" t="s">
        <v>778</v>
      </c>
      <c r="W583" s="34">
        <v>0.4963768115942031</v>
      </c>
      <c r="X583" s="25" t="s">
        <v>778</v>
      </c>
      <c r="Y583" s="24">
        <v>32.608695652173907</v>
      </c>
      <c r="Z583" s="25" t="s">
        <v>778</v>
      </c>
      <c r="AA583" s="24">
        <v>8.3333333333333144</v>
      </c>
      <c r="AB583" s="35" t="s">
        <v>778</v>
      </c>
      <c r="AH583" s="36"/>
      <c r="AI583" s="37"/>
      <c r="AJ583" s="38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</row>
    <row r="584" spans="1:61" x14ac:dyDescent="0.25">
      <c r="A584" s="5">
        <v>516</v>
      </c>
      <c r="B584" s="27" t="s">
        <v>727</v>
      </c>
      <c r="C584" s="29">
        <v>35</v>
      </c>
      <c r="D584" s="21">
        <v>0</v>
      </c>
      <c r="E584" s="21">
        <v>28.571428571428569</v>
      </c>
      <c r="F584" s="21">
        <v>65.714285714285708</v>
      </c>
      <c r="G584" s="21">
        <v>5.7142857142857144</v>
      </c>
      <c r="H584" s="22">
        <v>3.7714285714285714</v>
      </c>
      <c r="I584" s="23">
        <v>71.428571428571416</v>
      </c>
      <c r="J584" s="30">
        <v>99.999999999999986</v>
      </c>
      <c r="K584" s="32">
        <v>3.1470588235294117</v>
      </c>
      <c r="L584" s="23">
        <v>20.588235294117649</v>
      </c>
      <c r="M584" s="30">
        <v>91.176470588235304</v>
      </c>
      <c r="N584" s="32" t="s">
        <v>775</v>
      </c>
      <c r="O584" s="23" t="s">
        <v>775</v>
      </c>
      <c r="P584" s="30" t="s">
        <v>775</v>
      </c>
      <c r="Q584" s="34">
        <v>0.62436974789915967</v>
      </c>
      <c r="R584" s="25" t="s">
        <v>778</v>
      </c>
      <c r="S584" s="24">
        <v>50.840336134453764</v>
      </c>
      <c r="T584" s="25" t="s">
        <v>778</v>
      </c>
      <c r="U584" s="24">
        <v>8.8235294117646816</v>
      </c>
      <c r="V584" s="35" t="s">
        <v>778</v>
      </c>
      <c r="W584" s="34" t="s">
        <v>775</v>
      </c>
      <c r="X584" s="25" t="s">
        <v>775</v>
      </c>
      <c r="Y584" s="24" t="s">
        <v>775</v>
      </c>
      <c r="Z584" s="25" t="s">
        <v>775</v>
      </c>
      <c r="AA584" s="24" t="s">
        <v>775</v>
      </c>
      <c r="AB584" s="35" t="s">
        <v>775</v>
      </c>
      <c r="AH584" s="36"/>
      <c r="AI584" s="37"/>
      <c r="AJ584" s="38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</row>
    <row r="585" spans="1:61" x14ac:dyDescent="0.25">
      <c r="A585" s="5">
        <v>517</v>
      </c>
      <c r="B585" s="27" t="s">
        <v>728</v>
      </c>
      <c r="C585" s="29">
        <v>18</v>
      </c>
      <c r="D585" s="21">
        <v>0</v>
      </c>
      <c r="E585" s="21">
        <v>22.222222222222221</v>
      </c>
      <c r="F585" s="21">
        <v>77.777777777777786</v>
      </c>
      <c r="G585" s="21">
        <v>0</v>
      </c>
      <c r="H585" s="22">
        <v>3.7777777777777777</v>
      </c>
      <c r="I585" s="23">
        <v>77.777777777777786</v>
      </c>
      <c r="J585" s="30">
        <v>100</v>
      </c>
      <c r="K585" s="32">
        <v>3.25</v>
      </c>
      <c r="L585" s="23">
        <v>25</v>
      </c>
      <c r="M585" s="30">
        <v>95</v>
      </c>
      <c r="N585" s="32" t="s">
        <v>775</v>
      </c>
      <c r="O585" s="23" t="s">
        <v>775</v>
      </c>
      <c r="P585" s="30" t="s">
        <v>775</v>
      </c>
      <c r="Q585" s="34">
        <v>0.52777777777777768</v>
      </c>
      <c r="R585" s="25" t="s">
        <v>778</v>
      </c>
      <c r="S585" s="24">
        <v>52.777777777777786</v>
      </c>
      <c r="T585" s="25" t="s">
        <v>778</v>
      </c>
      <c r="U585" s="24">
        <v>5</v>
      </c>
      <c r="V585" s="35" t="s">
        <v>778</v>
      </c>
      <c r="W585" s="34" t="s">
        <v>775</v>
      </c>
      <c r="X585" s="25" t="s">
        <v>775</v>
      </c>
      <c r="Y585" s="24" t="s">
        <v>775</v>
      </c>
      <c r="Z585" s="25" t="s">
        <v>775</v>
      </c>
      <c r="AA585" s="24" t="s">
        <v>775</v>
      </c>
      <c r="AB585" s="35" t="s">
        <v>775</v>
      </c>
      <c r="AH585" s="36"/>
      <c r="AI585" s="37"/>
      <c r="AJ585" s="38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</row>
    <row r="586" spans="1:61" x14ac:dyDescent="0.25">
      <c r="A586" s="5">
        <v>518</v>
      </c>
      <c r="B586" s="27" t="s">
        <v>729</v>
      </c>
      <c r="C586" s="29">
        <v>50</v>
      </c>
      <c r="D586" s="21">
        <v>0</v>
      </c>
      <c r="E586" s="21">
        <v>30</v>
      </c>
      <c r="F586" s="21">
        <v>64</v>
      </c>
      <c r="G586" s="21">
        <v>6</v>
      </c>
      <c r="H586" s="22">
        <v>3.76</v>
      </c>
      <c r="I586" s="23">
        <v>70</v>
      </c>
      <c r="J586" s="30">
        <v>100</v>
      </c>
      <c r="K586" s="32">
        <v>3.32</v>
      </c>
      <c r="L586" s="23">
        <v>36</v>
      </c>
      <c r="M586" s="30">
        <v>96</v>
      </c>
      <c r="N586" s="32">
        <v>3.7560975609756095</v>
      </c>
      <c r="O586" s="23">
        <v>65.853658536585371</v>
      </c>
      <c r="P586" s="30">
        <v>97.560975609756099</v>
      </c>
      <c r="Q586" s="34">
        <v>0.43999999999999995</v>
      </c>
      <c r="R586" s="25" t="s">
        <v>778</v>
      </c>
      <c r="S586" s="24">
        <v>34</v>
      </c>
      <c r="T586" s="25" t="s">
        <v>778</v>
      </c>
      <c r="U586" s="24">
        <v>4</v>
      </c>
      <c r="V586" s="35" t="s">
        <v>778</v>
      </c>
      <c r="W586" s="34">
        <v>3.9024390243902474E-3</v>
      </c>
      <c r="X586" s="25" t="s">
        <v>778</v>
      </c>
      <c r="Y586" s="24">
        <v>4.1463414634146289</v>
      </c>
      <c r="Z586" s="25" t="s">
        <v>778</v>
      </c>
      <c r="AA586" s="24">
        <v>2.4390243902439011</v>
      </c>
      <c r="AB586" s="35" t="s">
        <v>778</v>
      </c>
      <c r="AH586" s="36"/>
      <c r="AI586" s="37"/>
      <c r="AJ586" s="38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</row>
    <row r="587" spans="1:61" x14ac:dyDescent="0.25">
      <c r="A587" s="5">
        <v>519</v>
      </c>
      <c r="B587" s="27" t="s">
        <v>730</v>
      </c>
      <c r="C587" s="29">
        <v>15</v>
      </c>
      <c r="D587" s="21">
        <v>0</v>
      </c>
      <c r="E587" s="21">
        <v>33.333333333333329</v>
      </c>
      <c r="F587" s="21">
        <v>46.666666666666664</v>
      </c>
      <c r="G587" s="21">
        <v>20</v>
      </c>
      <c r="H587" s="22">
        <v>3.8666666666666667</v>
      </c>
      <c r="I587" s="23">
        <v>66.666666666666657</v>
      </c>
      <c r="J587" s="30">
        <v>100</v>
      </c>
      <c r="K587" s="32">
        <v>3.1176470588235294</v>
      </c>
      <c r="L587" s="23">
        <v>17.647058823529409</v>
      </c>
      <c r="M587" s="30">
        <v>88.235294117647058</v>
      </c>
      <c r="N587" s="32" t="s">
        <v>775</v>
      </c>
      <c r="O587" s="23" t="s">
        <v>775</v>
      </c>
      <c r="P587" s="30" t="s">
        <v>775</v>
      </c>
      <c r="Q587" s="34">
        <v>0.74901960784313726</v>
      </c>
      <c r="R587" s="25" t="s">
        <v>778</v>
      </c>
      <c r="S587" s="24">
        <v>49.019607843137251</v>
      </c>
      <c r="T587" s="25" t="s">
        <v>778</v>
      </c>
      <c r="U587" s="24">
        <v>11.764705882352942</v>
      </c>
      <c r="V587" s="35" t="s">
        <v>778</v>
      </c>
      <c r="W587" s="34" t="s">
        <v>775</v>
      </c>
      <c r="X587" s="25" t="s">
        <v>775</v>
      </c>
      <c r="Y587" s="24" t="s">
        <v>775</v>
      </c>
      <c r="Z587" s="25" t="s">
        <v>775</v>
      </c>
      <c r="AA587" s="24" t="s">
        <v>775</v>
      </c>
      <c r="AB587" s="35" t="s">
        <v>775</v>
      </c>
      <c r="AH587" s="36"/>
      <c r="AI587" s="37"/>
      <c r="AJ587" s="38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</row>
    <row r="588" spans="1:61" x14ac:dyDescent="0.25">
      <c r="A588" s="5">
        <v>520</v>
      </c>
      <c r="B588" s="27" t="s">
        <v>731</v>
      </c>
      <c r="C588" s="29">
        <v>24</v>
      </c>
      <c r="D588" s="21">
        <v>0</v>
      </c>
      <c r="E588" s="21">
        <v>20.833333333333336</v>
      </c>
      <c r="F588" s="21">
        <v>66.666666666666657</v>
      </c>
      <c r="G588" s="21">
        <v>12.5</v>
      </c>
      <c r="H588" s="22">
        <v>3.9166666666666665</v>
      </c>
      <c r="I588" s="23">
        <v>79.166666666666657</v>
      </c>
      <c r="J588" s="30">
        <v>100</v>
      </c>
      <c r="K588" s="32">
        <v>3.7777777777777777</v>
      </c>
      <c r="L588" s="23">
        <v>72.222222222222214</v>
      </c>
      <c r="M588" s="30">
        <v>99.999999999999986</v>
      </c>
      <c r="N588" s="32">
        <v>3.5294117647058822</v>
      </c>
      <c r="O588" s="23">
        <v>52.941176470588239</v>
      </c>
      <c r="P588" s="30">
        <v>100</v>
      </c>
      <c r="Q588" s="34">
        <v>0.13888888888888884</v>
      </c>
      <c r="R588" s="25" t="s">
        <v>778</v>
      </c>
      <c r="S588" s="24">
        <v>6.9444444444444429</v>
      </c>
      <c r="T588" s="25" t="s">
        <v>778</v>
      </c>
      <c r="U588" s="24">
        <v>1.4210854715202004E-14</v>
      </c>
      <c r="V588" s="35" t="s">
        <v>777</v>
      </c>
      <c r="W588" s="34">
        <v>0.38725490196078427</v>
      </c>
      <c r="X588" s="25" t="s">
        <v>778</v>
      </c>
      <c r="Y588" s="24">
        <v>26.225490196078418</v>
      </c>
      <c r="Z588" s="25" t="s">
        <v>778</v>
      </c>
      <c r="AA588" s="24">
        <v>0</v>
      </c>
      <c r="AB588" s="35" t="s">
        <v>777</v>
      </c>
      <c r="AH588" s="36"/>
      <c r="AI588" s="37"/>
      <c r="AJ588" s="38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</row>
    <row r="589" spans="1:61" x14ac:dyDescent="0.25">
      <c r="A589" s="5">
        <v>521</v>
      </c>
      <c r="B589" s="27" t="s">
        <v>732</v>
      </c>
      <c r="C589" s="29">
        <v>26</v>
      </c>
      <c r="D589" s="21">
        <v>3.8461538461538463</v>
      </c>
      <c r="E589" s="21">
        <v>61.53846153846154</v>
      </c>
      <c r="F589" s="21">
        <v>34.615384615384613</v>
      </c>
      <c r="G589" s="21">
        <v>0</v>
      </c>
      <c r="H589" s="22">
        <v>3.3076923076923075</v>
      </c>
      <c r="I589" s="23">
        <v>34.615384615384613</v>
      </c>
      <c r="J589" s="30">
        <v>96.15384615384616</v>
      </c>
      <c r="K589" s="32">
        <v>3.9375</v>
      </c>
      <c r="L589" s="23">
        <v>81.25</v>
      </c>
      <c r="M589" s="30">
        <v>100</v>
      </c>
      <c r="N589" s="32">
        <v>3.2941176470588234</v>
      </c>
      <c r="O589" s="23">
        <v>29.411764705882355</v>
      </c>
      <c r="P589" s="30">
        <v>100</v>
      </c>
      <c r="Q589" s="34">
        <v>0.62980769230769251</v>
      </c>
      <c r="R589" s="25" t="s">
        <v>776</v>
      </c>
      <c r="S589" s="24">
        <v>46.634615384615387</v>
      </c>
      <c r="T589" s="25" t="s">
        <v>776</v>
      </c>
      <c r="U589" s="24">
        <v>3.8461538461538396</v>
      </c>
      <c r="V589" s="35" t="s">
        <v>776</v>
      </c>
      <c r="W589" s="34">
        <v>1.3574660633484115E-2</v>
      </c>
      <c r="X589" s="25" t="s">
        <v>778</v>
      </c>
      <c r="Y589" s="24">
        <v>5.2036199095022582</v>
      </c>
      <c r="Z589" s="25" t="s">
        <v>778</v>
      </c>
      <c r="AA589" s="24">
        <v>3.8461538461538396</v>
      </c>
      <c r="AB589" s="35" t="s">
        <v>776</v>
      </c>
      <c r="AH589" s="36"/>
      <c r="AI589" s="37"/>
      <c r="AJ589" s="38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</row>
    <row r="590" spans="1:61" x14ac:dyDescent="0.25">
      <c r="A590" s="5">
        <v>522</v>
      </c>
      <c r="B590" s="27" t="s">
        <v>733</v>
      </c>
      <c r="C590" s="29">
        <v>19</v>
      </c>
      <c r="D590" s="21">
        <v>5.2631578947368416</v>
      </c>
      <c r="E590" s="21">
        <v>78.94736842105263</v>
      </c>
      <c r="F590" s="21">
        <v>15.789473684210526</v>
      </c>
      <c r="G590" s="21">
        <v>0</v>
      </c>
      <c r="H590" s="22">
        <v>3.1052631578947367</v>
      </c>
      <c r="I590" s="23">
        <v>15.789473684210526</v>
      </c>
      <c r="J590" s="30">
        <v>94.73684210526315</v>
      </c>
      <c r="K590" s="32">
        <v>3.6923076923076925</v>
      </c>
      <c r="L590" s="23">
        <v>61.53846153846154</v>
      </c>
      <c r="M590" s="30">
        <v>100.00000000000001</v>
      </c>
      <c r="N590" s="32">
        <v>3.1578947368421053</v>
      </c>
      <c r="O590" s="23">
        <v>26.315789473684209</v>
      </c>
      <c r="P590" s="30">
        <v>89.473684210526315</v>
      </c>
      <c r="Q590" s="34">
        <v>0.58704453441295579</v>
      </c>
      <c r="R590" s="25" t="s">
        <v>776</v>
      </c>
      <c r="S590" s="24">
        <v>45.748987854251013</v>
      </c>
      <c r="T590" s="25" t="s">
        <v>776</v>
      </c>
      <c r="U590" s="24">
        <v>5.2631578947368638</v>
      </c>
      <c r="V590" s="35" t="s">
        <v>776</v>
      </c>
      <c r="W590" s="34">
        <v>5.2631578947368585E-2</v>
      </c>
      <c r="X590" s="25" t="s">
        <v>776</v>
      </c>
      <c r="Y590" s="24">
        <v>10.526315789473683</v>
      </c>
      <c r="Z590" s="25" t="s">
        <v>776</v>
      </c>
      <c r="AA590" s="24">
        <v>5.2631578947368354</v>
      </c>
      <c r="AB590" s="35" t="s">
        <v>778</v>
      </c>
      <c r="AH590" s="36"/>
      <c r="AI590" s="37"/>
      <c r="AJ590" s="38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</row>
    <row r="591" spans="1:61" x14ac:dyDescent="0.25">
      <c r="A591" s="5">
        <v>523</v>
      </c>
      <c r="B591" s="27" t="s">
        <v>734</v>
      </c>
      <c r="C591" s="29">
        <v>30</v>
      </c>
      <c r="D591" s="21">
        <v>3.3333333333333335</v>
      </c>
      <c r="E591" s="21">
        <v>43.333333333333336</v>
      </c>
      <c r="F591" s="21">
        <v>43.333333333333336</v>
      </c>
      <c r="G591" s="21">
        <v>10</v>
      </c>
      <c r="H591" s="22">
        <v>3.6</v>
      </c>
      <c r="I591" s="23">
        <v>53.333333333333336</v>
      </c>
      <c r="J591" s="30">
        <v>96.666666666666671</v>
      </c>
      <c r="K591" s="32">
        <v>3.2608695652173911</v>
      </c>
      <c r="L591" s="23">
        <v>34.782608695652172</v>
      </c>
      <c r="M591" s="30">
        <v>91.304347826086953</v>
      </c>
      <c r="N591" s="32" t="s">
        <v>775</v>
      </c>
      <c r="O591" s="23" t="s">
        <v>775</v>
      </c>
      <c r="P591" s="30" t="s">
        <v>775</v>
      </c>
      <c r="Q591" s="34">
        <v>0.33913043478260896</v>
      </c>
      <c r="R591" s="25" t="s">
        <v>778</v>
      </c>
      <c r="S591" s="24">
        <v>18.550724637681164</v>
      </c>
      <c r="T591" s="25" t="s">
        <v>778</v>
      </c>
      <c r="U591" s="24">
        <v>5.362318840579718</v>
      </c>
      <c r="V591" s="35" t="s">
        <v>778</v>
      </c>
      <c r="W591" s="34" t="s">
        <v>775</v>
      </c>
      <c r="X591" s="25" t="s">
        <v>775</v>
      </c>
      <c r="Y591" s="24" t="s">
        <v>775</v>
      </c>
      <c r="Z591" s="25" t="s">
        <v>775</v>
      </c>
      <c r="AA591" s="24" t="s">
        <v>775</v>
      </c>
      <c r="AB591" s="35" t="s">
        <v>775</v>
      </c>
      <c r="AH591" s="36"/>
      <c r="AI591" s="37"/>
      <c r="AJ591" s="38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</row>
    <row r="592" spans="1:61" x14ac:dyDescent="0.25">
      <c r="A592" s="11" t="s">
        <v>75</v>
      </c>
      <c r="B592" s="102"/>
      <c r="C592" s="103">
        <v>316</v>
      </c>
      <c r="D592" s="104">
        <v>0.949367088607595</v>
      </c>
      <c r="E592" s="104">
        <v>37.025316455696199</v>
      </c>
      <c r="F592" s="104">
        <v>55.696202531645568</v>
      </c>
      <c r="G592" s="104">
        <v>6.3291139240506329</v>
      </c>
      <c r="H592" s="104">
        <v>3.6740506329113924</v>
      </c>
      <c r="I592" s="104">
        <v>62.025316455696199</v>
      </c>
      <c r="J592" s="105">
        <v>99.050632911392398</v>
      </c>
      <c r="K592" s="106">
        <v>3.3861788617886179</v>
      </c>
      <c r="L592" s="104">
        <v>39.837398373983739</v>
      </c>
      <c r="M592" s="105">
        <v>94.308943089430898</v>
      </c>
      <c r="N592" s="106">
        <v>3.3357142857142859</v>
      </c>
      <c r="O592" s="104">
        <v>40.714285714285715</v>
      </c>
      <c r="P592" s="105">
        <v>89.285714285714292</v>
      </c>
      <c r="Q592" s="106">
        <v>0.28787177112277451</v>
      </c>
      <c r="R592" s="104" t="s">
        <v>778</v>
      </c>
      <c r="S592" s="104">
        <v>22.187918081712461</v>
      </c>
      <c r="T592" s="104" t="s">
        <v>778</v>
      </c>
      <c r="U592" s="104">
        <v>4.7416898219615007</v>
      </c>
      <c r="V592" s="105" t="s">
        <v>778</v>
      </c>
      <c r="W592" s="106">
        <v>0.33833634719710659</v>
      </c>
      <c r="X592" s="104" t="s">
        <v>778</v>
      </c>
      <c r="Y592" s="104">
        <v>21.311030741410484</v>
      </c>
      <c r="Z592" s="104" t="s">
        <v>778</v>
      </c>
      <c r="AA592" s="104">
        <v>9.7649186256781064</v>
      </c>
      <c r="AB592" s="105" t="s">
        <v>778</v>
      </c>
      <c r="AH592" s="36"/>
      <c r="AI592" s="37"/>
      <c r="AJ592" s="38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</row>
    <row r="593" spans="1:61" x14ac:dyDescent="0.25">
      <c r="A593" s="5">
        <v>524</v>
      </c>
      <c r="B593" s="27" t="s">
        <v>735</v>
      </c>
      <c r="C593" s="29">
        <v>20</v>
      </c>
      <c r="D593" s="21">
        <v>5</v>
      </c>
      <c r="E593" s="21">
        <v>50</v>
      </c>
      <c r="F593" s="21">
        <v>45</v>
      </c>
      <c r="G593" s="21">
        <v>0</v>
      </c>
      <c r="H593" s="22">
        <v>3.4</v>
      </c>
      <c r="I593" s="23">
        <v>45</v>
      </c>
      <c r="J593" s="30">
        <v>95</v>
      </c>
      <c r="K593" s="32">
        <v>3.4347826086956523</v>
      </c>
      <c r="L593" s="23">
        <v>43.478260869565219</v>
      </c>
      <c r="M593" s="30">
        <v>100</v>
      </c>
      <c r="N593" s="32">
        <v>3</v>
      </c>
      <c r="O593" s="23">
        <v>18.75</v>
      </c>
      <c r="P593" s="30">
        <v>81.25</v>
      </c>
      <c r="Q593" s="34">
        <v>3.4782608695652417E-2</v>
      </c>
      <c r="R593" s="25" t="s">
        <v>776</v>
      </c>
      <c r="S593" s="24">
        <v>1.5217391304347814</v>
      </c>
      <c r="T593" s="25" t="s">
        <v>778</v>
      </c>
      <c r="U593" s="24">
        <v>5</v>
      </c>
      <c r="V593" s="35" t="s">
        <v>776</v>
      </c>
      <c r="W593" s="34">
        <v>0.39999999999999991</v>
      </c>
      <c r="X593" s="25" t="s">
        <v>778</v>
      </c>
      <c r="Y593" s="24">
        <v>26.25</v>
      </c>
      <c r="Z593" s="25" t="s">
        <v>778</v>
      </c>
      <c r="AA593" s="24">
        <v>13.75</v>
      </c>
      <c r="AB593" s="35" t="s">
        <v>778</v>
      </c>
      <c r="AH593" s="36"/>
      <c r="AI593" s="37"/>
      <c r="AJ593" s="38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</row>
    <row r="594" spans="1:61" x14ac:dyDescent="0.25">
      <c r="A594" s="5">
        <v>525</v>
      </c>
      <c r="B594" s="27" t="s">
        <v>736</v>
      </c>
      <c r="C594" s="29">
        <v>35</v>
      </c>
      <c r="D594" s="21">
        <v>0</v>
      </c>
      <c r="E594" s="21">
        <v>40</v>
      </c>
      <c r="F594" s="21">
        <v>42.857142857142854</v>
      </c>
      <c r="G594" s="21">
        <v>17.142857142857142</v>
      </c>
      <c r="H594" s="22">
        <v>3.7714285714285714</v>
      </c>
      <c r="I594" s="23">
        <v>60</v>
      </c>
      <c r="J594" s="30">
        <v>100</v>
      </c>
      <c r="K594" s="32">
        <v>3.5789473684210527</v>
      </c>
      <c r="L594" s="23">
        <v>57.894736842105267</v>
      </c>
      <c r="M594" s="30">
        <v>100</v>
      </c>
      <c r="N594" s="32">
        <v>2.5769230769230771</v>
      </c>
      <c r="O594" s="23">
        <v>3.8461538461538463</v>
      </c>
      <c r="P594" s="30">
        <v>53.846153846153847</v>
      </c>
      <c r="Q594" s="34">
        <v>0.1924812030075187</v>
      </c>
      <c r="R594" s="25" t="s">
        <v>778</v>
      </c>
      <c r="S594" s="24">
        <v>2.1052631578947327</v>
      </c>
      <c r="T594" s="25" t="s">
        <v>778</v>
      </c>
      <c r="U594" s="24">
        <v>0</v>
      </c>
      <c r="V594" s="35" t="s">
        <v>777</v>
      </c>
      <c r="W594" s="34">
        <v>1.1945054945054943</v>
      </c>
      <c r="X594" s="25" t="s">
        <v>778</v>
      </c>
      <c r="Y594" s="24">
        <v>56.153846153846153</v>
      </c>
      <c r="Z594" s="25" t="s">
        <v>778</v>
      </c>
      <c r="AA594" s="24">
        <v>46.153846153846153</v>
      </c>
      <c r="AB594" s="35" t="s">
        <v>778</v>
      </c>
      <c r="AH594" s="36"/>
      <c r="AI594" s="37"/>
      <c r="AJ594" s="38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</row>
    <row r="595" spans="1:61" x14ac:dyDescent="0.25">
      <c r="A595" s="5">
        <v>526</v>
      </c>
      <c r="B595" s="27" t="s">
        <v>737</v>
      </c>
      <c r="C595" s="29">
        <v>41</v>
      </c>
      <c r="D595" s="21">
        <v>0</v>
      </c>
      <c r="E595" s="21">
        <v>24.390243902439025</v>
      </c>
      <c r="F595" s="21">
        <v>75.609756097560975</v>
      </c>
      <c r="G595" s="21">
        <v>0</v>
      </c>
      <c r="H595" s="22">
        <v>3.7560975609756095</v>
      </c>
      <c r="I595" s="23">
        <v>75.609756097560975</v>
      </c>
      <c r="J595" s="30">
        <v>100</v>
      </c>
      <c r="K595" s="32">
        <v>4.1428571428571432</v>
      </c>
      <c r="L595" s="23">
        <v>92.857142857142861</v>
      </c>
      <c r="M595" s="30">
        <v>100</v>
      </c>
      <c r="N595" s="32">
        <v>3.4</v>
      </c>
      <c r="O595" s="23">
        <v>60</v>
      </c>
      <c r="P595" s="30">
        <v>80</v>
      </c>
      <c r="Q595" s="34">
        <v>0.3867595818815337</v>
      </c>
      <c r="R595" s="25" t="s">
        <v>776</v>
      </c>
      <c r="S595" s="24">
        <v>17.247386759581886</v>
      </c>
      <c r="T595" s="25" t="s">
        <v>776</v>
      </c>
      <c r="U595" s="24">
        <v>0</v>
      </c>
      <c r="V595" s="35" t="s">
        <v>777</v>
      </c>
      <c r="W595" s="34">
        <v>0.35609756097560963</v>
      </c>
      <c r="X595" s="25" t="s">
        <v>778</v>
      </c>
      <c r="Y595" s="24">
        <v>15.609756097560975</v>
      </c>
      <c r="Z595" s="25" t="s">
        <v>778</v>
      </c>
      <c r="AA595" s="24">
        <v>20</v>
      </c>
      <c r="AB595" s="35" t="s">
        <v>778</v>
      </c>
      <c r="AH595" s="36"/>
      <c r="AI595" s="37"/>
      <c r="AJ595" s="38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</row>
    <row r="596" spans="1:61" x14ac:dyDescent="0.25">
      <c r="A596" s="5">
        <v>527</v>
      </c>
      <c r="B596" s="27" t="s">
        <v>738</v>
      </c>
      <c r="C596" s="29">
        <v>58</v>
      </c>
      <c r="D596" s="21">
        <v>0</v>
      </c>
      <c r="E596" s="21">
        <v>22.413793103448278</v>
      </c>
      <c r="F596" s="21">
        <v>72.41379310344827</v>
      </c>
      <c r="G596" s="21">
        <v>5.1724137931034484</v>
      </c>
      <c r="H596" s="22">
        <v>3.8275862068965516</v>
      </c>
      <c r="I596" s="23">
        <v>77.586206896551715</v>
      </c>
      <c r="J596" s="30">
        <v>99.999999999999986</v>
      </c>
      <c r="K596" s="32">
        <v>3.8846153846153846</v>
      </c>
      <c r="L596" s="23">
        <v>78.84615384615384</v>
      </c>
      <c r="M596" s="30">
        <v>100</v>
      </c>
      <c r="N596" s="32">
        <v>3.45</v>
      </c>
      <c r="O596" s="23">
        <v>45</v>
      </c>
      <c r="P596" s="30">
        <v>100</v>
      </c>
      <c r="Q596" s="34">
        <v>5.702917771883298E-2</v>
      </c>
      <c r="R596" s="25" t="s">
        <v>776</v>
      </c>
      <c r="S596" s="24">
        <v>1.2599469496021243</v>
      </c>
      <c r="T596" s="25" t="s">
        <v>776</v>
      </c>
      <c r="U596" s="24">
        <v>1.4210854715202004E-14</v>
      </c>
      <c r="V596" s="35" t="s">
        <v>777</v>
      </c>
      <c r="W596" s="34">
        <v>0.37758620689655142</v>
      </c>
      <c r="X596" s="25" t="s">
        <v>778</v>
      </c>
      <c r="Y596" s="24">
        <v>32.586206896551715</v>
      </c>
      <c r="Z596" s="25" t="s">
        <v>778</v>
      </c>
      <c r="AA596" s="24">
        <v>1.4210854715202004E-14</v>
      </c>
      <c r="AB596" s="35" t="s">
        <v>777</v>
      </c>
      <c r="AH596" s="36"/>
      <c r="AI596" s="37"/>
      <c r="AJ596" s="38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</row>
    <row r="597" spans="1:61" x14ac:dyDescent="0.25">
      <c r="A597" s="5">
        <v>528</v>
      </c>
      <c r="B597" s="27" t="s">
        <v>739</v>
      </c>
      <c r="C597" s="29">
        <v>29</v>
      </c>
      <c r="D597" s="21">
        <v>0</v>
      </c>
      <c r="E597" s="21">
        <v>34.482758620689658</v>
      </c>
      <c r="F597" s="21">
        <v>62.068965517241381</v>
      </c>
      <c r="G597" s="21">
        <v>3.4482758620689653</v>
      </c>
      <c r="H597" s="22">
        <v>3.6896551724137931</v>
      </c>
      <c r="I597" s="23">
        <v>65.517241379310349</v>
      </c>
      <c r="J597" s="30">
        <v>100.00000000000001</v>
      </c>
      <c r="K597" s="32">
        <v>3.5</v>
      </c>
      <c r="L597" s="23">
        <v>46.875</v>
      </c>
      <c r="M597" s="30">
        <v>100</v>
      </c>
      <c r="N597" s="32">
        <v>2.5925925925925926</v>
      </c>
      <c r="O597" s="23">
        <v>3.7037037037037033</v>
      </c>
      <c r="P597" s="30">
        <v>55.55555555555555</v>
      </c>
      <c r="Q597" s="34">
        <v>0.18965517241379315</v>
      </c>
      <c r="R597" s="25" t="s">
        <v>778</v>
      </c>
      <c r="S597" s="24">
        <v>18.642241379310349</v>
      </c>
      <c r="T597" s="25" t="s">
        <v>778</v>
      </c>
      <c r="U597" s="24">
        <v>1.4210854715202004E-14</v>
      </c>
      <c r="V597" s="35" t="s">
        <v>777</v>
      </c>
      <c r="W597" s="34">
        <v>1.0970625798212006</v>
      </c>
      <c r="X597" s="25" t="s">
        <v>778</v>
      </c>
      <c r="Y597" s="24">
        <v>61.813537675606646</v>
      </c>
      <c r="Z597" s="25" t="s">
        <v>778</v>
      </c>
      <c r="AA597" s="24">
        <v>44.444444444444464</v>
      </c>
      <c r="AB597" s="35" t="s">
        <v>778</v>
      </c>
      <c r="AH597" s="36"/>
      <c r="AI597" s="37"/>
      <c r="AJ597" s="38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</row>
    <row r="598" spans="1:61" x14ac:dyDescent="0.25">
      <c r="A598" s="5">
        <v>529</v>
      </c>
      <c r="B598" s="27" t="s">
        <v>740</v>
      </c>
      <c r="C598" s="29">
        <v>8</v>
      </c>
      <c r="D598" s="21">
        <v>0</v>
      </c>
      <c r="E598" s="21">
        <v>62.5</v>
      </c>
      <c r="F598" s="21">
        <v>37.5</v>
      </c>
      <c r="G598" s="21">
        <v>0</v>
      </c>
      <c r="H598" s="22">
        <v>3.375</v>
      </c>
      <c r="I598" s="23">
        <v>37.5</v>
      </c>
      <c r="J598" s="30">
        <v>100</v>
      </c>
      <c r="K598" s="32">
        <v>3.3181818181818183</v>
      </c>
      <c r="L598" s="23">
        <v>22.727272727272727</v>
      </c>
      <c r="M598" s="30">
        <v>95.454545454545467</v>
      </c>
      <c r="N598" s="32">
        <v>2.8</v>
      </c>
      <c r="O598" s="23">
        <v>0</v>
      </c>
      <c r="P598" s="30">
        <v>80</v>
      </c>
      <c r="Q598" s="34">
        <v>5.6818181818181657E-2</v>
      </c>
      <c r="R598" s="25" t="s">
        <v>778</v>
      </c>
      <c r="S598" s="24">
        <v>14.772727272727273</v>
      </c>
      <c r="T598" s="25" t="s">
        <v>778</v>
      </c>
      <c r="U598" s="24">
        <v>4.5454545454545325</v>
      </c>
      <c r="V598" s="35" t="s">
        <v>778</v>
      </c>
      <c r="W598" s="34">
        <v>0.57500000000000018</v>
      </c>
      <c r="X598" s="25" t="s">
        <v>778</v>
      </c>
      <c r="Y598" s="24">
        <v>37.5</v>
      </c>
      <c r="Z598" s="25" t="s">
        <v>778</v>
      </c>
      <c r="AA598" s="24">
        <v>20</v>
      </c>
      <c r="AB598" s="35" t="s">
        <v>778</v>
      </c>
      <c r="AH598" s="36"/>
      <c r="AI598" s="37"/>
      <c r="AJ598" s="38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</row>
    <row r="599" spans="1:61" x14ac:dyDescent="0.25">
      <c r="A599" s="5">
        <v>530</v>
      </c>
      <c r="B599" s="27" t="s">
        <v>741</v>
      </c>
      <c r="C599" s="29">
        <v>18</v>
      </c>
      <c r="D599" s="21">
        <v>0</v>
      </c>
      <c r="E599" s="21">
        <v>33.333333333333329</v>
      </c>
      <c r="F599" s="21">
        <v>55.555555555555557</v>
      </c>
      <c r="G599" s="21">
        <v>11.111111111111111</v>
      </c>
      <c r="H599" s="22">
        <v>3.7777777777777777</v>
      </c>
      <c r="I599" s="23">
        <v>66.666666666666671</v>
      </c>
      <c r="J599" s="30">
        <v>100</v>
      </c>
      <c r="K599" s="32">
        <v>3.25</v>
      </c>
      <c r="L599" s="23">
        <v>25</v>
      </c>
      <c r="M599" s="30">
        <v>100</v>
      </c>
      <c r="N599" s="32">
        <v>3</v>
      </c>
      <c r="O599" s="23">
        <v>0</v>
      </c>
      <c r="P599" s="30">
        <v>100</v>
      </c>
      <c r="Q599" s="34">
        <v>0.52777777777777768</v>
      </c>
      <c r="R599" s="25" t="s">
        <v>778</v>
      </c>
      <c r="S599" s="24">
        <v>41.666666666666671</v>
      </c>
      <c r="T599" s="25" t="s">
        <v>778</v>
      </c>
      <c r="U599" s="24">
        <v>0</v>
      </c>
      <c r="V599" s="35" t="s">
        <v>777</v>
      </c>
      <c r="W599" s="34">
        <v>0.77777777777777768</v>
      </c>
      <c r="X599" s="25" t="s">
        <v>778</v>
      </c>
      <c r="Y599" s="24">
        <v>66.666666666666671</v>
      </c>
      <c r="Z599" s="25" t="s">
        <v>778</v>
      </c>
      <c r="AA599" s="24">
        <v>0</v>
      </c>
      <c r="AB599" s="35" t="s">
        <v>777</v>
      </c>
      <c r="AH599" s="36"/>
      <c r="AI599" s="37"/>
      <c r="AJ599" s="38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</row>
    <row r="600" spans="1:61" x14ac:dyDescent="0.25">
      <c r="A600" s="5">
        <v>531</v>
      </c>
      <c r="B600" s="27" t="s">
        <v>742</v>
      </c>
      <c r="C600" s="29">
        <v>9</v>
      </c>
      <c r="D600" s="21">
        <v>11.111111111111111</v>
      </c>
      <c r="E600" s="21">
        <v>44.444444444444443</v>
      </c>
      <c r="F600" s="21">
        <v>44.444444444444443</v>
      </c>
      <c r="G600" s="21">
        <v>0</v>
      </c>
      <c r="H600" s="22">
        <v>3.3333333333333335</v>
      </c>
      <c r="I600" s="23">
        <v>44.444444444444443</v>
      </c>
      <c r="J600" s="30">
        <v>88.888888888888886</v>
      </c>
      <c r="K600" s="32">
        <v>3.85</v>
      </c>
      <c r="L600" s="23">
        <v>85</v>
      </c>
      <c r="M600" s="30">
        <v>100</v>
      </c>
      <c r="N600" s="32">
        <v>2.95</v>
      </c>
      <c r="O600" s="23">
        <v>10</v>
      </c>
      <c r="P600" s="30">
        <v>85</v>
      </c>
      <c r="Q600" s="34">
        <v>0.51666666666666661</v>
      </c>
      <c r="R600" s="25" t="s">
        <v>776</v>
      </c>
      <c r="S600" s="24">
        <v>40.555555555555557</v>
      </c>
      <c r="T600" s="25" t="s">
        <v>776</v>
      </c>
      <c r="U600" s="24">
        <v>11.111111111111114</v>
      </c>
      <c r="V600" s="35" t="s">
        <v>776</v>
      </c>
      <c r="W600" s="34">
        <v>0.3833333333333333</v>
      </c>
      <c r="X600" s="25" t="s">
        <v>778</v>
      </c>
      <c r="Y600" s="24">
        <v>34.444444444444443</v>
      </c>
      <c r="Z600" s="25" t="s">
        <v>778</v>
      </c>
      <c r="AA600" s="24">
        <v>3.8888888888888857</v>
      </c>
      <c r="AB600" s="35" t="s">
        <v>778</v>
      </c>
      <c r="AH600" s="36"/>
      <c r="AI600" s="37"/>
      <c r="AJ600" s="38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</row>
    <row r="601" spans="1:61" x14ac:dyDescent="0.25">
      <c r="A601" s="5">
        <v>532</v>
      </c>
      <c r="B601" s="27" t="s">
        <v>743</v>
      </c>
      <c r="C601" s="29">
        <v>50</v>
      </c>
      <c r="D601" s="21">
        <v>0</v>
      </c>
      <c r="E601" s="21">
        <v>32</v>
      </c>
      <c r="F601" s="21">
        <v>66</v>
      </c>
      <c r="G601" s="21">
        <v>2</v>
      </c>
      <c r="H601" s="22">
        <v>3.7</v>
      </c>
      <c r="I601" s="23">
        <v>68</v>
      </c>
      <c r="J601" s="30">
        <v>100</v>
      </c>
      <c r="K601" s="32">
        <v>3.6896551724137931</v>
      </c>
      <c r="L601" s="23">
        <v>68.965517241379317</v>
      </c>
      <c r="M601" s="30">
        <v>100</v>
      </c>
      <c r="N601" s="32">
        <v>3.4285714285714284</v>
      </c>
      <c r="O601" s="23">
        <v>40.816326530612244</v>
      </c>
      <c r="P601" s="30">
        <v>93.877551020408177</v>
      </c>
      <c r="Q601" s="34">
        <v>1.0344827586207028E-2</v>
      </c>
      <c r="R601" s="25" t="s">
        <v>778</v>
      </c>
      <c r="S601" s="24">
        <v>0.96551724137931672</v>
      </c>
      <c r="T601" s="25" t="s">
        <v>776</v>
      </c>
      <c r="U601" s="24">
        <v>0</v>
      </c>
      <c r="V601" s="35" t="s">
        <v>777</v>
      </c>
      <c r="W601" s="34">
        <v>0.2714285714285718</v>
      </c>
      <c r="X601" s="25" t="s">
        <v>778</v>
      </c>
      <c r="Y601" s="24">
        <v>27.183673469387756</v>
      </c>
      <c r="Z601" s="25" t="s">
        <v>778</v>
      </c>
      <c r="AA601" s="24">
        <v>6.1224489795918231</v>
      </c>
      <c r="AB601" s="35" t="s">
        <v>778</v>
      </c>
      <c r="AH601" s="36"/>
      <c r="AI601" s="37"/>
      <c r="AJ601" s="38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</row>
    <row r="602" spans="1:61" x14ac:dyDescent="0.25">
      <c r="A602" s="5">
        <v>533</v>
      </c>
      <c r="B602" s="27" t="s">
        <v>744</v>
      </c>
      <c r="C602" s="29">
        <v>46</v>
      </c>
      <c r="D602" s="21">
        <v>2.1739130434782608</v>
      </c>
      <c r="E602" s="21">
        <v>45.652173913043477</v>
      </c>
      <c r="F602" s="21">
        <v>47.826086956521742</v>
      </c>
      <c r="G602" s="21">
        <v>4.3478260869565215</v>
      </c>
      <c r="H602" s="22">
        <v>3.5434782608695654</v>
      </c>
      <c r="I602" s="23">
        <v>52.173913043478265</v>
      </c>
      <c r="J602" s="30">
        <v>97.826086956521735</v>
      </c>
      <c r="K602" s="32">
        <v>3.7804878048780486</v>
      </c>
      <c r="L602" s="23">
        <v>65.853658536585371</v>
      </c>
      <c r="M602" s="30">
        <v>100</v>
      </c>
      <c r="N602" s="32">
        <v>3.6206896551724137</v>
      </c>
      <c r="O602" s="23">
        <v>48.275862068965523</v>
      </c>
      <c r="P602" s="30">
        <v>100</v>
      </c>
      <c r="Q602" s="34">
        <v>0.23700954400848318</v>
      </c>
      <c r="R602" s="25" t="s">
        <v>776</v>
      </c>
      <c r="S602" s="24">
        <v>13.679745493107106</v>
      </c>
      <c r="T602" s="25" t="s">
        <v>776</v>
      </c>
      <c r="U602" s="24">
        <v>2.1739130434782652</v>
      </c>
      <c r="V602" s="35" t="s">
        <v>776</v>
      </c>
      <c r="W602" s="34">
        <v>7.7211394302848291E-2</v>
      </c>
      <c r="X602" s="25" t="s">
        <v>776</v>
      </c>
      <c r="Y602" s="24">
        <v>3.8980509745127421</v>
      </c>
      <c r="Z602" s="25" t="s">
        <v>778</v>
      </c>
      <c r="AA602" s="24">
        <v>2.1739130434782652</v>
      </c>
      <c r="AB602" s="35" t="s">
        <v>776</v>
      </c>
      <c r="AH602" s="36"/>
      <c r="AI602" s="37"/>
      <c r="AJ602" s="38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</row>
    <row r="603" spans="1:61" x14ac:dyDescent="0.25">
      <c r="A603" s="5">
        <v>534</v>
      </c>
      <c r="B603" s="27" t="s">
        <v>745</v>
      </c>
      <c r="C603" s="29">
        <v>44</v>
      </c>
      <c r="D603" s="21">
        <v>0</v>
      </c>
      <c r="E603" s="21">
        <v>4.5454545454545459</v>
      </c>
      <c r="F603" s="21">
        <v>81.818181818181827</v>
      </c>
      <c r="G603" s="21">
        <v>13.636363636363635</v>
      </c>
      <c r="H603" s="22">
        <v>4.0909090909090908</v>
      </c>
      <c r="I603" s="23">
        <v>95.454545454545467</v>
      </c>
      <c r="J603" s="30">
        <v>100.00000000000001</v>
      </c>
      <c r="K603" s="32">
        <v>4.2121212121212119</v>
      </c>
      <c r="L603" s="23">
        <v>93.939393939393923</v>
      </c>
      <c r="M603" s="30">
        <v>99.999999999999986</v>
      </c>
      <c r="N603" s="32">
        <v>4.1754385964912277</v>
      </c>
      <c r="O603" s="23">
        <v>92.982456140350877</v>
      </c>
      <c r="P603" s="30">
        <v>100</v>
      </c>
      <c r="Q603" s="34">
        <v>0.1212121212121211</v>
      </c>
      <c r="R603" s="25" t="s">
        <v>776</v>
      </c>
      <c r="S603" s="24">
        <v>1.515151515151544</v>
      </c>
      <c r="T603" s="25" t="s">
        <v>778</v>
      </c>
      <c r="U603" s="24">
        <v>2.8421709430404007E-14</v>
      </c>
      <c r="V603" s="35" t="s">
        <v>777</v>
      </c>
      <c r="W603" s="34">
        <v>8.4529505582136899E-2</v>
      </c>
      <c r="X603" s="25" t="s">
        <v>776</v>
      </c>
      <c r="Y603" s="24">
        <v>2.4720893141945908</v>
      </c>
      <c r="Z603" s="25" t="s">
        <v>778</v>
      </c>
      <c r="AA603" s="24">
        <v>1.4210854715202004E-14</v>
      </c>
      <c r="AB603" s="35" t="s">
        <v>777</v>
      </c>
      <c r="AH603" s="36"/>
      <c r="AI603" s="37"/>
      <c r="AJ603" s="38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</row>
    <row r="604" spans="1:61" x14ac:dyDescent="0.25">
      <c r="A604" s="5">
        <v>535</v>
      </c>
      <c r="B604" s="27" t="s">
        <v>746</v>
      </c>
      <c r="C604" s="29">
        <v>83</v>
      </c>
      <c r="D604" s="21">
        <v>0</v>
      </c>
      <c r="E604" s="21">
        <v>32.53012048192771</v>
      </c>
      <c r="F604" s="21">
        <v>54.216867469879517</v>
      </c>
      <c r="G604" s="21">
        <v>13.253012048192772</v>
      </c>
      <c r="H604" s="22">
        <v>3.8072289156626504</v>
      </c>
      <c r="I604" s="23">
        <v>67.46987951807229</v>
      </c>
      <c r="J604" s="30">
        <v>100</v>
      </c>
      <c r="K604" s="32">
        <v>3.7462686567164178</v>
      </c>
      <c r="L604" s="23">
        <v>67.164179104477611</v>
      </c>
      <c r="M604" s="30">
        <v>100</v>
      </c>
      <c r="N604" s="32">
        <v>3.5283018867924527</v>
      </c>
      <c r="O604" s="23">
        <v>47.169811320754718</v>
      </c>
      <c r="P604" s="30">
        <v>100</v>
      </c>
      <c r="Q604" s="34">
        <v>6.0960258946232582E-2</v>
      </c>
      <c r="R604" s="25" t="s">
        <v>778</v>
      </c>
      <c r="S604" s="24">
        <v>0.30570041359467837</v>
      </c>
      <c r="T604" s="25" t="s">
        <v>778</v>
      </c>
      <c r="U604" s="24">
        <v>0</v>
      </c>
      <c r="V604" s="35" t="s">
        <v>777</v>
      </c>
      <c r="W604" s="34">
        <v>0.27892702887019771</v>
      </c>
      <c r="X604" s="25" t="s">
        <v>778</v>
      </c>
      <c r="Y604" s="24">
        <v>20.300068197317572</v>
      </c>
      <c r="Z604" s="25" t="s">
        <v>778</v>
      </c>
      <c r="AA604" s="24">
        <v>0</v>
      </c>
      <c r="AB604" s="35" t="s">
        <v>777</v>
      </c>
      <c r="AH604" s="36"/>
      <c r="AI604" s="37"/>
      <c r="AJ604" s="38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</row>
    <row r="605" spans="1:61" x14ac:dyDescent="0.25">
      <c r="A605" s="5">
        <v>536</v>
      </c>
      <c r="B605" s="27" t="s">
        <v>747</v>
      </c>
      <c r="C605" s="29">
        <v>7</v>
      </c>
      <c r="D605" s="21">
        <v>0</v>
      </c>
      <c r="E605" s="21">
        <v>28.571428571428569</v>
      </c>
      <c r="F605" s="21">
        <v>42.857142857142854</v>
      </c>
      <c r="G605" s="21">
        <v>28.571428571428569</v>
      </c>
      <c r="H605" s="22">
        <v>4</v>
      </c>
      <c r="I605" s="23">
        <v>71.428571428571416</v>
      </c>
      <c r="J605" s="30">
        <v>99.999999999999986</v>
      </c>
      <c r="K605" s="32">
        <v>3.6</v>
      </c>
      <c r="L605" s="23">
        <v>80</v>
      </c>
      <c r="M605" s="30">
        <v>80</v>
      </c>
      <c r="N605" s="32">
        <v>4.833333333333333</v>
      </c>
      <c r="O605" s="23">
        <v>100</v>
      </c>
      <c r="P605" s="30">
        <v>100</v>
      </c>
      <c r="Q605" s="34">
        <v>0.39999999999999991</v>
      </c>
      <c r="R605" s="25" t="s">
        <v>778</v>
      </c>
      <c r="S605" s="24">
        <v>8.5714285714285836</v>
      </c>
      <c r="T605" s="25" t="s">
        <v>776</v>
      </c>
      <c r="U605" s="24">
        <v>19.999999999999986</v>
      </c>
      <c r="V605" s="35" t="s">
        <v>778</v>
      </c>
      <c r="W605" s="34">
        <v>0.83333333333333304</v>
      </c>
      <c r="X605" s="25" t="s">
        <v>776</v>
      </c>
      <c r="Y605" s="24">
        <v>28.571428571428584</v>
      </c>
      <c r="Z605" s="25" t="s">
        <v>776</v>
      </c>
      <c r="AA605" s="24">
        <v>1.4210854715202004E-14</v>
      </c>
      <c r="AB605" s="35" t="s">
        <v>777</v>
      </c>
      <c r="AH605" s="36"/>
      <c r="AI605" s="37"/>
      <c r="AJ605" s="38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</row>
    <row r="606" spans="1:61" x14ac:dyDescent="0.25">
      <c r="A606" s="5">
        <v>537</v>
      </c>
      <c r="B606" s="27" t="s">
        <v>748</v>
      </c>
      <c r="C606" s="29">
        <v>17</v>
      </c>
      <c r="D606" s="21">
        <v>0</v>
      </c>
      <c r="E606" s="21">
        <v>17.647058823529413</v>
      </c>
      <c r="F606" s="21">
        <v>82.35294117647058</v>
      </c>
      <c r="G606" s="21">
        <v>0</v>
      </c>
      <c r="H606" s="22">
        <v>3.8235294117647061</v>
      </c>
      <c r="I606" s="23">
        <v>82.35294117647058</v>
      </c>
      <c r="J606" s="30">
        <v>100</v>
      </c>
      <c r="K606" s="32">
        <v>3.625</v>
      </c>
      <c r="L606" s="23">
        <v>50</v>
      </c>
      <c r="M606" s="30">
        <v>100</v>
      </c>
      <c r="N606" s="32">
        <v>3.2424242424242422</v>
      </c>
      <c r="O606" s="23">
        <v>27.27272727272727</v>
      </c>
      <c r="P606" s="30">
        <v>96.969696969696969</v>
      </c>
      <c r="Q606" s="34">
        <v>0.19852941176470607</v>
      </c>
      <c r="R606" s="25" t="s">
        <v>778</v>
      </c>
      <c r="S606" s="24">
        <v>32.35294117647058</v>
      </c>
      <c r="T606" s="25" t="s">
        <v>778</v>
      </c>
      <c r="U606" s="24">
        <v>0</v>
      </c>
      <c r="V606" s="35" t="s">
        <v>777</v>
      </c>
      <c r="W606" s="34">
        <v>0.58110516934046386</v>
      </c>
      <c r="X606" s="25" t="s">
        <v>778</v>
      </c>
      <c r="Y606" s="24">
        <v>55.080213903743314</v>
      </c>
      <c r="Z606" s="25" t="s">
        <v>778</v>
      </c>
      <c r="AA606" s="24">
        <v>3.0303030303030312</v>
      </c>
      <c r="AB606" s="35" t="s">
        <v>778</v>
      </c>
      <c r="AH606" s="36"/>
      <c r="AI606" s="37"/>
      <c r="AJ606" s="38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</row>
    <row r="607" spans="1:61" x14ac:dyDescent="0.25">
      <c r="A607" s="5">
        <v>538</v>
      </c>
      <c r="B607" s="27" t="s">
        <v>749</v>
      </c>
      <c r="C607" s="29">
        <v>38</v>
      </c>
      <c r="D607" s="21">
        <v>0</v>
      </c>
      <c r="E607" s="21">
        <v>28.947368421052634</v>
      </c>
      <c r="F607" s="21">
        <v>65.789473684210535</v>
      </c>
      <c r="G607" s="21">
        <v>5.2631578947368416</v>
      </c>
      <c r="H607" s="22">
        <v>3.763157894736842</v>
      </c>
      <c r="I607" s="23">
        <v>71.05263157894737</v>
      </c>
      <c r="J607" s="30">
        <v>100</v>
      </c>
      <c r="K607" s="32">
        <v>3.875</v>
      </c>
      <c r="L607" s="23">
        <v>62.5</v>
      </c>
      <c r="M607" s="30">
        <v>100</v>
      </c>
      <c r="N607" s="32">
        <v>3.2857142857142856</v>
      </c>
      <c r="O607" s="23">
        <v>32.142857142857139</v>
      </c>
      <c r="P607" s="30">
        <v>92.857142857142847</v>
      </c>
      <c r="Q607" s="34">
        <v>0.11184210526315796</v>
      </c>
      <c r="R607" s="25" t="s">
        <v>776</v>
      </c>
      <c r="S607" s="24">
        <v>8.5526315789473699</v>
      </c>
      <c r="T607" s="25" t="s">
        <v>778</v>
      </c>
      <c r="U607" s="24">
        <v>0</v>
      </c>
      <c r="V607" s="35" t="s">
        <v>777</v>
      </c>
      <c r="W607" s="34">
        <v>0.47744360902255645</v>
      </c>
      <c r="X607" s="25" t="s">
        <v>778</v>
      </c>
      <c r="Y607" s="24">
        <v>38.909774436090231</v>
      </c>
      <c r="Z607" s="25" t="s">
        <v>778</v>
      </c>
      <c r="AA607" s="24">
        <v>7.142857142857153</v>
      </c>
      <c r="AB607" s="35" t="s">
        <v>778</v>
      </c>
      <c r="AH607" s="36"/>
      <c r="AI607" s="37"/>
      <c r="AJ607" s="38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</row>
    <row r="608" spans="1:61" x14ac:dyDescent="0.25">
      <c r="A608" s="11" t="s">
        <v>76</v>
      </c>
      <c r="B608" s="102"/>
      <c r="C608" s="103">
        <v>503</v>
      </c>
      <c r="D608" s="104">
        <v>0.59642147117296218</v>
      </c>
      <c r="E608" s="104">
        <v>30.61630218687873</v>
      </c>
      <c r="F608" s="104">
        <v>61.630218687872762</v>
      </c>
      <c r="G608" s="104">
        <v>7.1570576540755466</v>
      </c>
      <c r="H608" s="104">
        <v>3.7534791252485089</v>
      </c>
      <c r="I608" s="104">
        <v>68.787276341948314</v>
      </c>
      <c r="J608" s="105">
        <v>99.40357852882704</v>
      </c>
      <c r="K608" s="106">
        <v>3.7462686567164178</v>
      </c>
      <c r="L608" s="104">
        <v>65.245202558635398</v>
      </c>
      <c r="M608" s="105">
        <v>99.573560767590621</v>
      </c>
      <c r="N608" s="106">
        <v>3.4160756501182035</v>
      </c>
      <c r="O608" s="104">
        <v>42.553191489361701</v>
      </c>
      <c r="P608" s="105">
        <v>90.5437352245863</v>
      </c>
      <c r="Q608" s="106">
        <v>7.2104685320910633E-3</v>
      </c>
      <c r="R608" s="104" t="s">
        <v>778</v>
      </c>
      <c r="S608" s="104">
        <v>3.5420737833129152</v>
      </c>
      <c r="T608" s="104" t="s">
        <v>778</v>
      </c>
      <c r="U608" s="104">
        <v>0.16998223876358054</v>
      </c>
      <c r="V608" s="105" t="s">
        <v>776</v>
      </c>
      <c r="W608" s="106">
        <v>0.33740347513030544</v>
      </c>
      <c r="X608" s="104" t="s">
        <v>778</v>
      </c>
      <c r="Y608" s="104">
        <v>26.234084852586612</v>
      </c>
      <c r="Z608" s="104" t="s">
        <v>778</v>
      </c>
      <c r="AA608" s="104">
        <v>8.8598433042407407</v>
      </c>
      <c r="AB608" s="105" t="s">
        <v>778</v>
      </c>
      <c r="AH608" s="36"/>
      <c r="AI608" s="37"/>
      <c r="AJ608" s="38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</row>
    <row r="609" spans="1:61" x14ac:dyDescent="0.25">
      <c r="A609" s="5">
        <v>539</v>
      </c>
      <c r="B609" s="27" t="s">
        <v>750</v>
      </c>
      <c r="C609" s="29">
        <v>3</v>
      </c>
      <c r="D609" s="21">
        <v>0</v>
      </c>
      <c r="E609" s="21">
        <v>0</v>
      </c>
      <c r="F609" s="21">
        <v>100</v>
      </c>
      <c r="G609" s="21">
        <v>0</v>
      </c>
      <c r="H609" s="22">
        <v>4</v>
      </c>
      <c r="I609" s="23">
        <v>100</v>
      </c>
      <c r="J609" s="30">
        <v>100</v>
      </c>
      <c r="K609" s="32">
        <v>4.4444444444444446</v>
      </c>
      <c r="L609" s="23">
        <v>100</v>
      </c>
      <c r="M609" s="30">
        <v>100</v>
      </c>
      <c r="N609" s="32">
        <v>3.5714285714285716</v>
      </c>
      <c r="O609" s="23">
        <v>42.857142857142854</v>
      </c>
      <c r="P609" s="30">
        <v>100</v>
      </c>
      <c r="Q609" s="34">
        <v>0.44444444444444464</v>
      </c>
      <c r="R609" s="25" t="s">
        <v>776</v>
      </c>
      <c r="S609" s="24">
        <v>0</v>
      </c>
      <c r="T609" s="25" t="s">
        <v>777</v>
      </c>
      <c r="U609" s="24">
        <v>0</v>
      </c>
      <c r="V609" s="35" t="s">
        <v>777</v>
      </c>
      <c r="W609" s="34">
        <v>0.42857142857142838</v>
      </c>
      <c r="X609" s="25" t="s">
        <v>778</v>
      </c>
      <c r="Y609" s="24">
        <v>57.142857142857146</v>
      </c>
      <c r="Z609" s="25" t="s">
        <v>778</v>
      </c>
      <c r="AA609" s="24">
        <v>0</v>
      </c>
      <c r="AB609" s="35" t="s">
        <v>777</v>
      </c>
      <c r="AH609" s="36"/>
      <c r="AI609" s="37"/>
      <c r="AJ609" s="38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</row>
    <row r="610" spans="1:61" x14ac:dyDescent="0.25">
      <c r="A610" s="5">
        <v>540</v>
      </c>
      <c r="B610" s="27" t="s">
        <v>751</v>
      </c>
      <c r="C610" s="29">
        <v>3</v>
      </c>
      <c r="D610" s="21">
        <v>0</v>
      </c>
      <c r="E610" s="21">
        <v>0</v>
      </c>
      <c r="F610" s="21">
        <v>100</v>
      </c>
      <c r="G610" s="21">
        <v>0</v>
      </c>
      <c r="H610" s="22">
        <v>4</v>
      </c>
      <c r="I610" s="23">
        <v>100</v>
      </c>
      <c r="J610" s="30">
        <v>100</v>
      </c>
      <c r="K610" s="32">
        <v>3.5</v>
      </c>
      <c r="L610" s="23">
        <v>50</v>
      </c>
      <c r="M610" s="30">
        <v>100</v>
      </c>
      <c r="N610" s="32">
        <v>3.3333333333333335</v>
      </c>
      <c r="O610" s="23">
        <v>33.333333333333329</v>
      </c>
      <c r="P610" s="30">
        <v>99.999999999999986</v>
      </c>
      <c r="Q610" s="34">
        <v>0.5</v>
      </c>
      <c r="R610" s="25" t="s">
        <v>778</v>
      </c>
      <c r="S610" s="24">
        <v>50</v>
      </c>
      <c r="T610" s="25" t="s">
        <v>778</v>
      </c>
      <c r="U610" s="24">
        <v>0</v>
      </c>
      <c r="V610" s="35" t="s">
        <v>777</v>
      </c>
      <c r="W610" s="34">
        <v>0.66666666666666652</v>
      </c>
      <c r="X610" s="25" t="s">
        <v>778</v>
      </c>
      <c r="Y610" s="24">
        <v>66.666666666666671</v>
      </c>
      <c r="Z610" s="25" t="s">
        <v>778</v>
      </c>
      <c r="AA610" s="24">
        <v>1.4210854715202004E-14</v>
      </c>
      <c r="AB610" s="35" t="s">
        <v>777</v>
      </c>
      <c r="AH610" s="36"/>
      <c r="AI610" s="37"/>
      <c r="AJ610" s="38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</row>
    <row r="611" spans="1:61" x14ac:dyDescent="0.25">
      <c r="A611" s="5">
        <v>541</v>
      </c>
      <c r="B611" s="27" t="s">
        <v>752</v>
      </c>
      <c r="C611" s="29">
        <v>3</v>
      </c>
      <c r="D611" s="21">
        <v>0</v>
      </c>
      <c r="E611" s="21">
        <v>33.333333333333329</v>
      </c>
      <c r="F611" s="21">
        <v>66.666666666666657</v>
      </c>
      <c r="G611" s="21">
        <v>0</v>
      </c>
      <c r="H611" s="22">
        <v>3.6666666666666665</v>
      </c>
      <c r="I611" s="23">
        <v>66.666666666666657</v>
      </c>
      <c r="J611" s="30">
        <v>99.999999999999986</v>
      </c>
      <c r="K611" s="32">
        <v>4</v>
      </c>
      <c r="L611" s="23">
        <v>100</v>
      </c>
      <c r="M611" s="30">
        <v>100</v>
      </c>
      <c r="N611" s="32">
        <v>3.8571428571428572</v>
      </c>
      <c r="O611" s="23">
        <v>85.714285714285708</v>
      </c>
      <c r="P611" s="30">
        <v>100</v>
      </c>
      <c r="Q611" s="34">
        <v>0.33333333333333348</v>
      </c>
      <c r="R611" s="25" t="s">
        <v>776</v>
      </c>
      <c r="S611" s="24">
        <v>33.333333333333343</v>
      </c>
      <c r="T611" s="25" t="s">
        <v>776</v>
      </c>
      <c r="U611" s="24">
        <v>1.4210854715202004E-14</v>
      </c>
      <c r="V611" s="35" t="s">
        <v>777</v>
      </c>
      <c r="W611" s="34">
        <v>0.19047619047619069</v>
      </c>
      <c r="X611" s="25" t="s">
        <v>776</v>
      </c>
      <c r="Y611" s="24">
        <v>19.047619047619051</v>
      </c>
      <c r="Z611" s="25" t="s">
        <v>776</v>
      </c>
      <c r="AA611" s="24">
        <v>1.4210854715202004E-14</v>
      </c>
      <c r="AB611" s="35" t="s">
        <v>777</v>
      </c>
      <c r="AH611" s="36"/>
      <c r="AI611" s="37"/>
      <c r="AJ611" s="38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</row>
    <row r="612" spans="1:61" x14ac:dyDescent="0.25">
      <c r="A612" s="5">
        <v>542</v>
      </c>
      <c r="B612" s="27" t="s">
        <v>753</v>
      </c>
      <c r="C612" s="29">
        <v>4</v>
      </c>
      <c r="D612" s="21">
        <v>0</v>
      </c>
      <c r="E612" s="21">
        <v>0</v>
      </c>
      <c r="F612" s="21">
        <v>75</v>
      </c>
      <c r="G612" s="21">
        <v>25</v>
      </c>
      <c r="H612" s="22">
        <v>4.25</v>
      </c>
      <c r="I612" s="23">
        <v>100</v>
      </c>
      <c r="J612" s="30">
        <v>100</v>
      </c>
      <c r="K612" s="32">
        <v>4</v>
      </c>
      <c r="L612" s="23">
        <v>100</v>
      </c>
      <c r="M612" s="30">
        <v>100</v>
      </c>
      <c r="N612" s="32">
        <v>3</v>
      </c>
      <c r="O612" s="23">
        <v>0</v>
      </c>
      <c r="P612" s="30">
        <v>100</v>
      </c>
      <c r="Q612" s="34">
        <v>0.25</v>
      </c>
      <c r="R612" s="25" t="s">
        <v>778</v>
      </c>
      <c r="S612" s="24">
        <v>0</v>
      </c>
      <c r="T612" s="25" t="s">
        <v>777</v>
      </c>
      <c r="U612" s="24">
        <v>0</v>
      </c>
      <c r="V612" s="35" t="s">
        <v>777</v>
      </c>
      <c r="W612" s="34">
        <v>1.25</v>
      </c>
      <c r="X612" s="25" t="s">
        <v>778</v>
      </c>
      <c r="Y612" s="24">
        <v>100</v>
      </c>
      <c r="Z612" s="25" t="s">
        <v>778</v>
      </c>
      <c r="AA612" s="24">
        <v>0</v>
      </c>
      <c r="AB612" s="35" t="s">
        <v>777</v>
      </c>
      <c r="AH612" s="36"/>
      <c r="AI612" s="37"/>
      <c r="AJ612" s="38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</row>
    <row r="613" spans="1:61" x14ac:dyDescent="0.25">
      <c r="A613" s="5">
        <v>543</v>
      </c>
      <c r="B613" s="27" t="s">
        <v>754</v>
      </c>
      <c r="C613" s="29">
        <v>3</v>
      </c>
      <c r="D613" s="21">
        <v>0</v>
      </c>
      <c r="E613" s="21">
        <v>33.333333333333329</v>
      </c>
      <c r="F613" s="21">
        <v>33.333333333333329</v>
      </c>
      <c r="G613" s="21">
        <v>33.333333333333329</v>
      </c>
      <c r="H613" s="22">
        <v>4</v>
      </c>
      <c r="I613" s="23">
        <v>66.666666666666657</v>
      </c>
      <c r="J613" s="30">
        <v>99.999999999999986</v>
      </c>
      <c r="K613" s="32">
        <v>5</v>
      </c>
      <c r="L613" s="23">
        <v>100</v>
      </c>
      <c r="M613" s="30">
        <v>100</v>
      </c>
      <c r="N613" s="32">
        <v>3.1428571428571428</v>
      </c>
      <c r="O613" s="23">
        <v>14.285714285714285</v>
      </c>
      <c r="P613" s="30">
        <v>100</v>
      </c>
      <c r="Q613" s="34">
        <v>1</v>
      </c>
      <c r="R613" s="25" t="s">
        <v>776</v>
      </c>
      <c r="S613" s="24">
        <v>33.333333333333343</v>
      </c>
      <c r="T613" s="25" t="s">
        <v>776</v>
      </c>
      <c r="U613" s="24">
        <v>1.4210854715202004E-14</v>
      </c>
      <c r="V613" s="35" t="s">
        <v>777</v>
      </c>
      <c r="W613" s="34">
        <v>0.85714285714285721</v>
      </c>
      <c r="X613" s="25" t="s">
        <v>778</v>
      </c>
      <c r="Y613" s="24">
        <v>52.380952380952372</v>
      </c>
      <c r="Z613" s="25" t="s">
        <v>778</v>
      </c>
      <c r="AA613" s="24">
        <v>1.4210854715202004E-14</v>
      </c>
      <c r="AB613" s="35" t="s">
        <v>777</v>
      </c>
      <c r="AH613" s="36"/>
      <c r="AI613" s="37"/>
      <c r="AJ613" s="38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</row>
    <row r="614" spans="1:61" x14ac:dyDescent="0.25">
      <c r="A614" s="5">
        <v>544</v>
      </c>
      <c r="B614" s="27" t="s">
        <v>755</v>
      </c>
      <c r="C614" s="29">
        <v>22</v>
      </c>
      <c r="D614" s="21">
        <v>0</v>
      </c>
      <c r="E614" s="21">
        <v>27.27272727272727</v>
      </c>
      <c r="F614" s="21">
        <v>54.54545454545454</v>
      </c>
      <c r="G614" s="21">
        <v>18.181818181818183</v>
      </c>
      <c r="H614" s="22">
        <v>3.9090909090909092</v>
      </c>
      <c r="I614" s="23">
        <v>72.72727272727272</v>
      </c>
      <c r="J614" s="30">
        <v>100</v>
      </c>
      <c r="K614" s="32">
        <v>4.1875</v>
      </c>
      <c r="L614" s="23">
        <v>93.75</v>
      </c>
      <c r="M614" s="30">
        <v>100</v>
      </c>
      <c r="N614" s="32">
        <v>3.3043478260869565</v>
      </c>
      <c r="O614" s="23">
        <v>30.434782608695656</v>
      </c>
      <c r="P614" s="30">
        <v>100</v>
      </c>
      <c r="Q614" s="34">
        <v>0.27840909090909083</v>
      </c>
      <c r="R614" s="25" t="s">
        <v>776</v>
      </c>
      <c r="S614" s="24">
        <v>21.02272727272728</v>
      </c>
      <c r="T614" s="25" t="s">
        <v>776</v>
      </c>
      <c r="U614" s="24">
        <v>0</v>
      </c>
      <c r="V614" s="35" t="s">
        <v>777</v>
      </c>
      <c r="W614" s="34">
        <v>0.60474308300395263</v>
      </c>
      <c r="X614" s="25" t="s">
        <v>778</v>
      </c>
      <c r="Y614" s="24">
        <v>42.292490118577064</v>
      </c>
      <c r="Z614" s="25" t="s">
        <v>778</v>
      </c>
      <c r="AA614" s="24">
        <v>0</v>
      </c>
      <c r="AB614" s="35" t="s">
        <v>777</v>
      </c>
      <c r="AH614" s="36"/>
      <c r="AI614" s="37"/>
      <c r="AJ614" s="38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</row>
    <row r="615" spans="1:61" x14ac:dyDescent="0.25">
      <c r="A615" s="5">
        <v>545</v>
      </c>
      <c r="B615" s="27" t="s">
        <v>756</v>
      </c>
      <c r="C615" s="29">
        <v>38</v>
      </c>
      <c r="D615" s="21">
        <v>0</v>
      </c>
      <c r="E615" s="21">
        <v>5.2631578947368416</v>
      </c>
      <c r="F615" s="21">
        <v>84.210526315789465</v>
      </c>
      <c r="G615" s="21">
        <v>10.526315789473683</v>
      </c>
      <c r="H615" s="22">
        <v>4.0526315789473681</v>
      </c>
      <c r="I615" s="23">
        <v>94.73684210526315</v>
      </c>
      <c r="J615" s="30">
        <v>99.999999999999986</v>
      </c>
      <c r="K615" s="32">
        <v>3.7297297297297298</v>
      </c>
      <c r="L615" s="23">
        <v>72.972972972972968</v>
      </c>
      <c r="M615" s="30">
        <v>100</v>
      </c>
      <c r="N615" s="32">
        <v>3.75</v>
      </c>
      <c r="O615" s="23">
        <v>75</v>
      </c>
      <c r="P615" s="30">
        <v>100</v>
      </c>
      <c r="Q615" s="34">
        <v>0.32290184921763831</v>
      </c>
      <c r="R615" s="25" t="s">
        <v>778</v>
      </c>
      <c r="S615" s="24">
        <v>21.763869132290182</v>
      </c>
      <c r="T615" s="25" t="s">
        <v>778</v>
      </c>
      <c r="U615" s="24">
        <v>1.4210854715202004E-14</v>
      </c>
      <c r="V615" s="35" t="s">
        <v>777</v>
      </c>
      <c r="W615" s="34">
        <v>0.30263157894736814</v>
      </c>
      <c r="X615" s="25" t="s">
        <v>778</v>
      </c>
      <c r="Y615" s="24">
        <v>19.73684210526315</v>
      </c>
      <c r="Z615" s="25" t="s">
        <v>778</v>
      </c>
      <c r="AA615" s="24">
        <v>1.4210854715202004E-14</v>
      </c>
      <c r="AB615" s="35" t="s">
        <v>777</v>
      </c>
      <c r="AH615" s="36"/>
      <c r="AI615" s="37"/>
      <c r="AJ615" s="38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</row>
    <row r="616" spans="1:61" x14ac:dyDescent="0.25">
      <c r="A616" s="5">
        <v>546</v>
      </c>
      <c r="B616" s="27" t="s">
        <v>757</v>
      </c>
      <c r="C616" s="29">
        <v>19</v>
      </c>
      <c r="D616" s="21">
        <v>0</v>
      </c>
      <c r="E616" s="21">
        <v>10.526315789473683</v>
      </c>
      <c r="F616" s="21">
        <v>78.94736842105263</v>
      </c>
      <c r="G616" s="21">
        <v>10.526315789473683</v>
      </c>
      <c r="H616" s="22">
        <v>4</v>
      </c>
      <c r="I616" s="23">
        <v>89.473684210526315</v>
      </c>
      <c r="J616" s="30">
        <v>100</v>
      </c>
      <c r="K616" s="32">
        <v>3.4761904761904763</v>
      </c>
      <c r="L616" s="23">
        <v>47.619047619047613</v>
      </c>
      <c r="M616" s="30">
        <v>100</v>
      </c>
      <c r="N616" s="32">
        <v>3.7058823529411766</v>
      </c>
      <c r="O616" s="23">
        <v>73.529411764705884</v>
      </c>
      <c r="P616" s="30">
        <v>97.058823529411768</v>
      </c>
      <c r="Q616" s="34">
        <v>0.52380952380952372</v>
      </c>
      <c r="R616" s="25" t="s">
        <v>778</v>
      </c>
      <c r="S616" s="24">
        <v>41.854636591478702</v>
      </c>
      <c r="T616" s="25" t="s">
        <v>778</v>
      </c>
      <c r="U616" s="24">
        <v>0</v>
      </c>
      <c r="V616" s="35" t="s">
        <v>777</v>
      </c>
      <c r="W616" s="34">
        <v>0.29411764705882337</v>
      </c>
      <c r="X616" s="25" t="s">
        <v>778</v>
      </c>
      <c r="Y616" s="24">
        <v>15.944272445820431</v>
      </c>
      <c r="Z616" s="25" t="s">
        <v>778</v>
      </c>
      <c r="AA616" s="24">
        <v>2.941176470588232</v>
      </c>
      <c r="AB616" s="35" t="s">
        <v>778</v>
      </c>
      <c r="AH616" s="36"/>
      <c r="AI616" s="37"/>
      <c r="AJ616" s="38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</row>
    <row r="617" spans="1:61" x14ac:dyDescent="0.25">
      <c r="A617" s="5">
        <v>547</v>
      </c>
      <c r="B617" s="27" t="s">
        <v>758</v>
      </c>
      <c r="C617" s="29">
        <v>35</v>
      </c>
      <c r="D617" s="21">
        <v>0</v>
      </c>
      <c r="E617" s="21">
        <v>51.428571428571423</v>
      </c>
      <c r="F617" s="21">
        <v>48.571428571428569</v>
      </c>
      <c r="G617" s="21">
        <v>0</v>
      </c>
      <c r="H617" s="22">
        <v>3.4857142857142858</v>
      </c>
      <c r="I617" s="23">
        <v>48.571428571428569</v>
      </c>
      <c r="J617" s="30">
        <v>100</v>
      </c>
      <c r="K617" s="32">
        <v>3.7</v>
      </c>
      <c r="L617" s="23">
        <v>70</v>
      </c>
      <c r="M617" s="30">
        <v>100</v>
      </c>
      <c r="N617" s="32">
        <v>3.4444444444444446</v>
      </c>
      <c r="O617" s="23">
        <v>33.333333333333329</v>
      </c>
      <c r="P617" s="30">
        <v>100</v>
      </c>
      <c r="Q617" s="34">
        <v>0.21428571428571441</v>
      </c>
      <c r="R617" s="25" t="s">
        <v>776</v>
      </c>
      <c r="S617" s="24">
        <v>21.428571428571431</v>
      </c>
      <c r="T617" s="25" t="s">
        <v>776</v>
      </c>
      <c r="U617" s="24">
        <v>0</v>
      </c>
      <c r="V617" s="35" t="s">
        <v>777</v>
      </c>
      <c r="W617" s="34">
        <v>4.1269841269841123E-2</v>
      </c>
      <c r="X617" s="25" t="s">
        <v>778</v>
      </c>
      <c r="Y617" s="24">
        <v>15.238095238095241</v>
      </c>
      <c r="Z617" s="25" t="s">
        <v>778</v>
      </c>
      <c r="AA617" s="24">
        <v>0</v>
      </c>
      <c r="AB617" s="35" t="s">
        <v>777</v>
      </c>
      <c r="AH617" s="36"/>
      <c r="AI617" s="37"/>
      <c r="AJ617" s="38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</row>
    <row r="618" spans="1:61" x14ac:dyDescent="0.25">
      <c r="A618" s="5">
        <v>548</v>
      </c>
      <c r="B618" s="27" t="s">
        <v>759</v>
      </c>
      <c r="C618" s="29">
        <v>32</v>
      </c>
      <c r="D618" s="21">
        <v>0</v>
      </c>
      <c r="E618" s="21">
        <v>37.5</v>
      </c>
      <c r="F618" s="21">
        <v>46.875</v>
      </c>
      <c r="G618" s="21">
        <v>15.625</v>
      </c>
      <c r="H618" s="22">
        <v>3.78125</v>
      </c>
      <c r="I618" s="23">
        <v>62.5</v>
      </c>
      <c r="J618" s="30">
        <v>100</v>
      </c>
      <c r="K618" s="32">
        <v>3.84375</v>
      </c>
      <c r="L618" s="23">
        <v>75</v>
      </c>
      <c r="M618" s="30">
        <v>100</v>
      </c>
      <c r="N618" s="32">
        <v>3.2962962962962963</v>
      </c>
      <c r="O618" s="23">
        <v>29.629629629629626</v>
      </c>
      <c r="P618" s="30">
        <v>100</v>
      </c>
      <c r="Q618" s="34">
        <v>6.25E-2</v>
      </c>
      <c r="R618" s="25" t="s">
        <v>776</v>
      </c>
      <c r="S618" s="24">
        <v>12.5</v>
      </c>
      <c r="T618" s="25" t="s">
        <v>776</v>
      </c>
      <c r="U618" s="24">
        <v>0</v>
      </c>
      <c r="V618" s="35" t="s">
        <v>777</v>
      </c>
      <c r="W618" s="34">
        <v>0.48495370370370372</v>
      </c>
      <c r="X618" s="25" t="s">
        <v>778</v>
      </c>
      <c r="Y618" s="24">
        <v>32.870370370370374</v>
      </c>
      <c r="Z618" s="25" t="s">
        <v>778</v>
      </c>
      <c r="AA618" s="24">
        <v>0</v>
      </c>
      <c r="AB618" s="35" t="s">
        <v>777</v>
      </c>
      <c r="AH618" s="36"/>
      <c r="AI618" s="37"/>
      <c r="AJ618" s="38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</row>
    <row r="619" spans="1:61" x14ac:dyDescent="0.25">
      <c r="A619" s="11" t="s">
        <v>77</v>
      </c>
      <c r="B619" s="102"/>
      <c r="C619" s="103">
        <v>162</v>
      </c>
      <c r="D619" s="104">
        <v>0</v>
      </c>
      <c r="E619" s="104">
        <v>25.925925925925924</v>
      </c>
      <c r="F619" s="104">
        <v>63.580246913580254</v>
      </c>
      <c r="G619" s="104">
        <v>10.493827160493826</v>
      </c>
      <c r="H619" s="104">
        <v>3.8456790123456792</v>
      </c>
      <c r="I619" s="104">
        <v>74.074074074074076</v>
      </c>
      <c r="J619" s="105">
        <v>100</v>
      </c>
      <c r="K619" s="106">
        <v>3.7972027972027971</v>
      </c>
      <c r="L619" s="104">
        <v>70.629370629370626</v>
      </c>
      <c r="M619" s="105">
        <v>100</v>
      </c>
      <c r="N619" s="106">
        <v>3.5140845070422535</v>
      </c>
      <c r="O619" s="104">
        <v>50.70422535211268</v>
      </c>
      <c r="P619" s="105">
        <v>99.295774647887342</v>
      </c>
      <c r="Q619" s="106">
        <v>4.847621514288214E-2</v>
      </c>
      <c r="R619" s="104" t="s">
        <v>778</v>
      </c>
      <c r="S619" s="104">
        <v>3.4447034447034497</v>
      </c>
      <c r="T619" s="104" t="s">
        <v>778</v>
      </c>
      <c r="U619" s="104">
        <v>0</v>
      </c>
      <c r="V619" s="105" t="s">
        <v>777</v>
      </c>
      <c r="W619" s="106">
        <v>0.33159450530342571</v>
      </c>
      <c r="X619" s="104" t="s">
        <v>778</v>
      </c>
      <c r="Y619" s="104">
        <v>23.369848721961397</v>
      </c>
      <c r="Z619" s="104" t="s">
        <v>778</v>
      </c>
      <c r="AA619" s="104">
        <v>0.70422535211265824</v>
      </c>
      <c r="AB619" s="105" t="s">
        <v>778</v>
      </c>
      <c r="AH619" s="36"/>
      <c r="AI619" s="37"/>
      <c r="AJ619" s="38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</row>
    <row r="620" spans="1:61" x14ac:dyDescent="0.25">
      <c r="A620" s="5">
        <v>549</v>
      </c>
      <c r="B620" s="27" t="s">
        <v>760</v>
      </c>
      <c r="C620" s="29">
        <v>22</v>
      </c>
      <c r="D620" s="21">
        <v>4.5454545454545459</v>
      </c>
      <c r="E620" s="21">
        <v>54.54545454545454</v>
      </c>
      <c r="F620" s="21">
        <v>36.363636363636367</v>
      </c>
      <c r="G620" s="21">
        <v>4.5454545454545459</v>
      </c>
      <c r="H620" s="22">
        <v>3.4090909090909092</v>
      </c>
      <c r="I620" s="23">
        <v>40.909090909090914</v>
      </c>
      <c r="J620" s="30">
        <v>95.454545454545453</v>
      </c>
      <c r="K620" s="32" t="s">
        <v>775</v>
      </c>
      <c r="L620" s="23" t="s">
        <v>775</v>
      </c>
      <c r="M620" s="30" t="s">
        <v>775</v>
      </c>
      <c r="N620" s="32">
        <v>3.0666666666666669</v>
      </c>
      <c r="O620" s="23">
        <v>6.666666666666667</v>
      </c>
      <c r="P620" s="30">
        <v>100</v>
      </c>
      <c r="Q620" s="34" t="s">
        <v>775</v>
      </c>
      <c r="R620" s="25" t="s">
        <v>775</v>
      </c>
      <c r="S620" s="24" t="s">
        <v>775</v>
      </c>
      <c r="T620" s="25" t="s">
        <v>775</v>
      </c>
      <c r="U620" s="24" t="s">
        <v>775</v>
      </c>
      <c r="V620" s="35" t="s">
        <v>775</v>
      </c>
      <c r="W620" s="34">
        <v>0.3424242424242423</v>
      </c>
      <c r="X620" s="25" t="s">
        <v>778</v>
      </c>
      <c r="Y620" s="24">
        <v>34.242424242424249</v>
      </c>
      <c r="Z620" s="25" t="s">
        <v>778</v>
      </c>
      <c r="AA620" s="24">
        <v>4.5454545454545467</v>
      </c>
      <c r="AB620" s="35" t="s">
        <v>776</v>
      </c>
      <c r="AH620" s="36"/>
      <c r="AI620" s="37"/>
      <c r="AJ620" s="38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</row>
    <row r="621" spans="1:61" x14ac:dyDescent="0.25">
      <c r="A621" s="5">
        <v>550</v>
      </c>
      <c r="B621" s="27" t="s">
        <v>761</v>
      </c>
      <c r="C621" s="29">
        <v>26</v>
      </c>
      <c r="D621" s="21">
        <v>3.8461538461538463</v>
      </c>
      <c r="E621" s="21">
        <v>50</v>
      </c>
      <c r="F621" s="21">
        <v>46.153846153846153</v>
      </c>
      <c r="G621" s="21">
        <v>0</v>
      </c>
      <c r="H621" s="22">
        <v>3.4230769230769229</v>
      </c>
      <c r="I621" s="23">
        <v>46.153846153846153</v>
      </c>
      <c r="J621" s="30">
        <v>96.15384615384616</v>
      </c>
      <c r="K621" s="32">
        <v>3.5185185185185186</v>
      </c>
      <c r="L621" s="23">
        <v>40.740740740740733</v>
      </c>
      <c r="M621" s="30">
        <v>96.296296296296291</v>
      </c>
      <c r="N621" s="32">
        <v>3.44</v>
      </c>
      <c r="O621" s="23">
        <v>52</v>
      </c>
      <c r="P621" s="30">
        <v>92</v>
      </c>
      <c r="Q621" s="34">
        <v>9.5441595441595695E-2</v>
      </c>
      <c r="R621" s="25" t="s">
        <v>776</v>
      </c>
      <c r="S621" s="24">
        <v>5.4131054131054199</v>
      </c>
      <c r="T621" s="25" t="s">
        <v>778</v>
      </c>
      <c r="U621" s="24">
        <v>0.1424501424501301</v>
      </c>
      <c r="V621" s="35" t="s">
        <v>776</v>
      </c>
      <c r="W621" s="34">
        <v>1.6923076923077041E-2</v>
      </c>
      <c r="X621" s="25" t="s">
        <v>776</v>
      </c>
      <c r="Y621" s="24">
        <v>5.8461538461538467</v>
      </c>
      <c r="Z621" s="25" t="s">
        <v>776</v>
      </c>
      <c r="AA621" s="24">
        <v>4.1538461538461604</v>
      </c>
      <c r="AB621" s="35" t="s">
        <v>778</v>
      </c>
      <c r="AH621" s="36"/>
      <c r="AI621" s="37"/>
      <c r="AJ621" s="38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</row>
    <row r="622" spans="1:61" x14ac:dyDescent="0.25">
      <c r="A622" s="5">
        <v>551</v>
      </c>
      <c r="B622" s="27" t="s">
        <v>762</v>
      </c>
      <c r="C622" s="29">
        <v>27</v>
      </c>
      <c r="D622" s="21">
        <v>3.7037037037037033</v>
      </c>
      <c r="E622" s="21">
        <v>22.222222222222221</v>
      </c>
      <c r="F622" s="21">
        <v>62.962962962962962</v>
      </c>
      <c r="G622" s="21">
        <v>11.111111111111111</v>
      </c>
      <c r="H622" s="22">
        <v>3.8148148148148149</v>
      </c>
      <c r="I622" s="23">
        <v>74.074074074074076</v>
      </c>
      <c r="J622" s="30">
        <v>96.296296296296305</v>
      </c>
      <c r="K622" s="32">
        <v>3.96</v>
      </c>
      <c r="L622" s="23">
        <v>84</v>
      </c>
      <c r="M622" s="30">
        <v>100</v>
      </c>
      <c r="N622" s="32">
        <v>3.0909090909090908</v>
      </c>
      <c r="O622" s="23">
        <v>18.181818181818183</v>
      </c>
      <c r="P622" s="30">
        <v>90.909090909090921</v>
      </c>
      <c r="Q622" s="34">
        <v>0.14518518518518508</v>
      </c>
      <c r="R622" s="25" t="s">
        <v>776</v>
      </c>
      <c r="S622" s="24">
        <v>9.9259259259259238</v>
      </c>
      <c r="T622" s="25" t="s">
        <v>776</v>
      </c>
      <c r="U622" s="24">
        <v>3.7037037037036953</v>
      </c>
      <c r="V622" s="35" t="s">
        <v>776</v>
      </c>
      <c r="W622" s="34">
        <v>0.72390572390572405</v>
      </c>
      <c r="X622" s="25" t="s">
        <v>778</v>
      </c>
      <c r="Y622" s="24">
        <v>55.892255892255889</v>
      </c>
      <c r="Z622" s="25" t="s">
        <v>778</v>
      </c>
      <c r="AA622" s="24">
        <v>5.387205387205384</v>
      </c>
      <c r="AB622" s="35" t="s">
        <v>778</v>
      </c>
      <c r="AH622" s="36"/>
      <c r="AI622" s="37"/>
      <c r="AJ622" s="38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</row>
    <row r="623" spans="1:61" x14ac:dyDescent="0.25">
      <c r="A623" s="11" t="s">
        <v>78</v>
      </c>
      <c r="B623" s="102"/>
      <c r="C623" s="103">
        <v>75</v>
      </c>
      <c r="D623" s="104">
        <v>4</v>
      </c>
      <c r="E623" s="104">
        <v>41.333333333333336</v>
      </c>
      <c r="F623" s="104">
        <v>49.333333333333336</v>
      </c>
      <c r="G623" s="104">
        <v>5.3333333333333339</v>
      </c>
      <c r="H623" s="104">
        <v>3.56</v>
      </c>
      <c r="I623" s="104">
        <v>54.666666666666671</v>
      </c>
      <c r="J623" s="105">
        <v>96</v>
      </c>
      <c r="K623" s="106">
        <v>3.7307692307692308</v>
      </c>
      <c r="L623" s="104">
        <v>61.53846153846154</v>
      </c>
      <c r="M623" s="105">
        <v>98.07692307692308</v>
      </c>
      <c r="N623" s="106">
        <v>3.2549019607843137</v>
      </c>
      <c r="O623" s="104">
        <v>31.372549019607842</v>
      </c>
      <c r="P623" s="105">
        <v>94.117647058823522</v>
      </c>
      <c r="Q623" s="106">
        <v>0.17076923076923078</v>
      </c>
      <c r="R623" s="104" t="s">
        <v>776</v>
      </c>
      <c r="S623" s="104">
        <v>6.8717948717948687</v>
      </c>
      <c r="T623" s="104" t="s">
        <v>776</v>
      </c>
      <c r="U623" s="104">
        <v>2.0769230769230802</v>
      </c>
      <c r="V623" s="105" t="s">
        <v>776</v>
      </c>
      <c r="W623" s="106">
        <v>0.30509803921568635</v>
      </c>
      <c r="X623" s="104" t="s">
        <v>778</v>
      </c>
      <c r="Y623" s="104">
        <v>23.29411764705883</v>
      </c>
      <c r="Z623" s="104" t="s">
        <v>778</v>
      </c>
      <c r="AA623" s="104">
        <v>1.8823529411764781</v>
      </c>
      <c r="AB623" s="105" t="s">
        <v>778</v>
      </c>
      <c r="AH623" s="36"/>
      <c r="AI623" s="37"/>
      <c r="AJ623" s="38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</row>
    <row r="624" spans="1:61" x14ac:dyDescent="0.25">
      <c r="A624" s="5">
        <v>552</v>
      </c>
      <c r="B624" s="27" t="s">
        <v>763</v>
      </c>
      <c r="C624" s="29">
        <v>52</v>
      </c>
      <c r="D624" s="21">
        <v>5.7692307692307692</v>
      </c>
      <c r="E624" s="21">
        <v>73.076923076923066</v>
      </c>
      <c r="F624" s="21">
        <v>21.153846153846153</v>
      </c>
      <c r="G624" s="21">
        <v>0</v>
      </c>
      <c r="H624" s="22">
        <v>3.1538461538461537</v>
      </c>
      <c r="I624" s="23">
        <v>21.153846153846153</v>
      </c>
      <c r="J624" s="30">
        <v>94.230769230769226</v>
      </c>
      <c r="K624" s="32">
        <v>3.2857142857142856</v>
      </c>
      <c r="L624" s="23">
        <v>30.158730158730158</v>
      </c>
      <c r="M624" s="30">
        <v>93.650793650793645</v>
      </c>
      <c r="N624" s="32">
        <v>2.7068965517241379</v>
      </c>
      <c r="O624" s="23">
        <v>5.1724137931034484</v>
      </c>
      <c r="P624" s="30">
        <v>65.517241379310349</v>
      </c>
      <c r="Q624" s="34">
        <v>0.13186813186813184</v>
      </c>
      <c r="R624" s="25" t="s">
        <v>776</v>
      </c>
      <c r="S624" s="24">
        <v>9.0048840048840049</v>
      </c>
      <c r="T624" s="25" t="s">
        <v>776</v>
      </c>
      <c r="U624" s="24">
        <v>0.57997557997558147</v>
      </c>
      <c r="V624" s="35" t="s">
        <v>778</v>
      </c>
      <c r="W624" s="34">
        <v>0.44694960212201584</v>
      </c>
      <c r="X624" s="25" t="s">
        <v>778</v>
      </c>
      <c r="Y624" s="24">
        <v>15.981432360742705</v>
      </c>
      <c r="Z624" s="25" t="s">
        <v>778</v>
      </c>
      <c r="AA624" s="24">
        <v>28.713527851458878</v>
      </c>
      <c r="AB624" s="35" t="s">
        <v>778</v>
      </c>
      <c r="AH624" s="36"/>
      <c r="AI624" s="37"/>
      <c r="AJ624" s="38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</row>
    <row r="625" spans="1:61" x14ac:dyDescent="0.25">
      <c r="A625" s="11" t="s">
        <v>79</v>
      </c>
      <c r="B625" s="102"/>
      <c r="C625" s="103">
        <v>52</v>
      </c>
      <c r="D625" s="104">
        <v>5.7692307692307692</v>
      </c>
      <c r="E625" s="104">
        <v>73.076923076923066</v>
      </c>
      <c r="F625" s="104">
        <v>21.153846153846153</v>
      </c>
      <c r="G625" s="104">
        <v>0</v>
      </c>
      <c r="H625" s="104">
        <v>3.1538461538461537</v>
      </c>
      <c r="I625" s="104">
        <v>21.153846153846153</v>
      </c>
      <c r="J625" s="105">
        <v>94.230769230769226</v>
      </c>
      <c r="K625" s="106">
        <v>3.2857142857142856</v>
      </c>
      <c r="L625" s="104">
        <v>30.158730158730158</v>
      </c>
      <c r="M625" s="105">
        <v>93.650793650793645</v>
      </c>
      <c r="N625" s="106">
        <v>2.7068965517241379</v>
      </c>
      <c r="O625" s="104">
        <v>5.1724137931034484</v>
      </c>
      <c r="P625" s="105">
        <v>65.517241379310349</v>
      </c>
      <c r="Q625" s="106">
        <v>0.13186813186813184</v>
      </c>
      <c r="R625" s="104" t="s">
        <v>776</v>
      </c>
      <c r="S625" s="104">
        <v>9.0048840048840049</v>
      </c>
      <c r="T625" s="104" t="s">
        <v>776</v>
      </c>
      <c r="U625" s="104">
        <v>0.57997557997558147</v>
      </c>
      <c r="V625" s="105" t="s">
        <v>778</v>
      </c>
      <c r="W625" s="106">
        <v>0.44694960212201584</v>
      </c>
      <c r="X625" s="104" t="s">
        <v>778</v>
      </c>
      <c r="Y625" s="104">
        <v>15.981432360742705</v>
      </c>
      <c r="Z625" s="104" t="s">
        <v>778</v>
      </c>
      <c r="AA625" s="104">
        <v>28.713527851458878</v>
      </c>
      <c r="AB625" s="105" t="s">
        <v>778</v>
      </c>
      <c r="AH625" s="36"/>
      <c r="AI625" s="37"/>
      <c r="AJ625" s="38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</row>
    <row r="626" spans="1:61" x14ac:dyDescent="0.25">
      <c r="A626" s="5">
        <v>553</v>
      </c>
      <c r="B626" s="27" t="s">
        <v>764</v>
      </c>
      <c r="C626" s="29">
        <v>26</v>
      </c>
      <c r="D626" s="21">
        <v>7.6923076923076925</v>
      </c>
      <c r="E626" s="21">
        <v>42.307692307692307</v>
      </c>
      <c r="F626" s="21">
        <v>50</v>
      </c>
      <c r="G626" s="21">
        <v>0</v>
      </c>
      <c r="H626" s="22">
        <v>3.4230769230769229</v>
      </c>
      <c r="I626" s="23">
        <v>50</v>
      </c>
      <c r="J626" s="30">
        <v>92.307692307692307</v>
      </c>
      <c r="K626" s="32" t="s">
        <v>775</v>
      </c>
      <c r="L626" s="23" t="s">
        <v>775</v>
      </c>
      <c r="M626" s="30" t="s">
        <v>775</v>
      </c>
      <c r="N626" s="32">
        <v>3.263157894736842</v>
      </c>
      <c r="O626" s="23">
        <v>31.578947368421051</v>
      </c>
      <c r="P626" s="30">
        <v>94.73684210526315</v>
      </c>
      <c r="Q626" s="34" t="s">
        <v>775</v>
      </c>
      <c r="R626" s="25" t="s">
        <v>775</v>
      </c>
      <c r="S626" s="24" t="s">
        <v>775</v>
      </c>
      <c r="T626" s="25" t="s">
        <v>775</v>
      </c>
      <c r="U626" s="24" t="s">
        <v>775</v>
      </c>
      <c r="V626" s="35" t="s">
        <v>775</v>
      </c>
      <c r="W626" s="34">
        <v>0.15991902834008087</v>
      </c>
      <c r="X626" s="25" t="s">
        <v>778</v>
      </c>
      <c r="Y626" s="24">
        <v>18.421052631578949</v>
      </c>
      <c r="Z626" s="25" t="s">
        <v>778</v>
      </c>
      <c r="AA626" s="24">
        <v>2.4291497975708438</v>
      </c>
      <c r="AB626" s="35" t="s">
        <v>776</v>
      </c>
      <c r="AH626" s="36"/>
      <c r="AI626" s="37"/>
      <c r="AJ626" s="38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</row>
    <row r="627" spans="1:61" x14ac:dyDescent="0.25">
      <c r="A627" s="5">
        <v>554</v>
      </c>
      <c r="B627" s="27" t="s">
        <v>765</v>
      </c>
      <c r="C627" s="29">
        <v>12</v>
      </c>
      <c r="D627" s="21">
        <v>0</v>
      </c>
      <c r="E627" s="21">
        <v>33.333333333333329</v>
      </c>
      <c r="F627" s="21">
        <v>58.333333333333336</v>
      </c>
      <c r="G627" s="21">
        <v>8.3333333333333321</v>
      </c>
      <c r="H627" s="22">
        <v>3.75</v>
      </c>
      <c r="I627" s="23">
        <v>66.666666666666671</v>
      </c>
      <c r="J627" s="30">
        <v>99.999999999999986</v>
      </c>
      <c r="K627" s="32">
        <v>3.4705882352941178</v>
      </c>
      <c r="L627" s="23">
        <v>47.058823529411761</v>
      </c>
      <c r="M627" s="30">
        <v>100</v>
      </c>
      <c r="N627" s="32">
        <v>3.6842105263157894</v>
      </c>
      <c r="O627" s="23">
        <v>63.15789473684211</v>
      </c>
      <c r="P627" s="30">
        <v>99.999999999999986</v>
      </c>
      <c r="Q627" s="34">
        <v>0.27941176470588225</v>
      </c>
      <c r="R627" s="25" t="s">
        <v>778</v>
      </c>
      <c r="S627" s="24">
        <v>19.60784313725491</v>
      </c>
      <c r="T627" s="25" t="s">
        <v>778</v>
      </c>
      <c r="U627" s="24">
        <v>1.4210854715202004E-14</v>
      </c>
      <c r="V627" s="35" t="s">
        <v>777</v>
      </c>
      <c r="W627" s="34">
        <v>6.578947368421062E-2</v>
      </c>
      <c r="X627" s="25" t="s">
        <v>778</v>
      </c>
      <c r="Y627" s="24">
        <v>3.5087719298245617</v>
      </c>
      <c r="Z627" s="25" t="s">
        <v>778</v>
      </c>
      <c r="AA627" s="24">
        <v>0</v>
      </c>
      <c r="AB627" s="35" t="s">
        <v>777</v>
      </c>
      <c r="AH627" s="36"/>
      <c r="AI627" s="37"/>
      <c r="AJ627" s="38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</row>
    <row r="628" spans="1:61" x14ac:dyDescent="0.25">
      <c r="A628" s="5">
        <v>555</v>
      </c>
      <c r="B628" s="27" t="s">
        <v>766</v>
      </c>
      <c r="C628" s="29">
        <v>101</v>
      </c>
      <c r="D628" s="21">
        <v>0.99009900990099009</v>
      </c>
      <c r="E628" s="21">
        <v>22.772277227722775</v>
      </c>
      <c r="F628" s="21">
        <v>65.346534653465355</v>
      </c>
      <c r="G628" s="21">
        <v>10.891089108910892</v>
      </c>
      <c r="H628" s="22">
        <v>3.8613861386138613</v>
      </c>
      <c r="I628" s="23">
        <v>76.237623762376245</v>
      </c>
      <c r="J628" s="30">
        <v>99.009900990099013</v>
      </c>
      <c r="K628" s="32">
        <v>3.7322834645669292</v>
      </c>
      <c r="L628" s="23">
        <v>70.866141732283467</v>
      </c>
      <c r="M628" s="30">
        <v>98.425196850393704</v>
      </c>
      <c r="N628" s="32">
        <v>3.7786259541984735</v>
      </c>
      <c r="O628" s="23">
        <v>66.412213740458014</v>
      </c>
      <c r="P628" s="30">
        <v>100</v>
      </c>
      <c r="Q628" s="34">
        <v>0.1291026740469321</v>
      </c>
      <c r="R628" s="25" t="s">
        <v>778</v>
      </c>
      <c r="S628" s="24">
        <v>5.3714820300927784</v>
      </c>
      <c r="T628" s="25" t="s">
        <v>778</v>
      </c>
      <c r="U628" s="24">
        <v>0.58470413970530899</v>
      </c>
      <c r="V628" s="35" t="s">
        <v>778</v>
      </c>
      <c r="W628" s="34">
        <v>8.2760184415387794E-2</v>
      </c>
      <c r="X628" s="25" t="s">
        <v>778</v>
      </c>
      <c r="Y628" s="24">
        <v>9.8254100219182305</v>
      </c>
      <c r="Z628" s="25" t="s">
        <v>778</v>
      </c>
      <c r="AA628" s="24">
        <v>0.99009900990098743</v>
      </c>
      <c r="AB628" s="35" t="s">
        <v>776</v>
      </c>
      <c r="AH628" s="36"/>
      <c r="AI628" s="37"/>
      <c r="AJ628" s="38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</row>
    <row r="629" spans="1:61" x14ac:dyDescent="0.25">
      <c r="A629" s="5">
        <v>556</v>
      </c>
      <c r="B629" s="27" t="s">
        <v>767</v>
      </c>
      <c r="C629" s="29">
        <v>79</v>
      </c>
      <c r="D629" s="21">
        <v>0</v>
      </c>
      <c r="E629" s="21">
        <v>24.050632911392405</v>
      </c>
      <c r="F629" s="21">
        <v>68.35443037974683</v>
      </c>
      <c r="G629" s="21">
        <v>7.59493670886076</v>
      </c>
      <c r="H629" s="22">
        <v>3.8354430379746836</v>
      </c>
      <c r="I629" s="23">
        <v>75.949367088607588</v>
      </c>
      <c r="J629" s="30">
        <v>100</v>
      </c>
      <c r="K629" s="32">
        <v>3.5750000000000002</v>
      </c>
      <c r="L629" s="23">
        <v>59.166666666666664</v>
      </c>
      <c r="M629" s="30">
        <v>98.333333333333329</v>
      </c>
      <c r="N629" s="32">
        <v>3.485981308411215</v>
      </c>
      <c r="O629" s="23">
        <v>45.794392523364486</v>
      </c>
      <c r="P629" s="30">
        <v>99.999999999999986</v>
      </c>
      <c r="Q629" s="34">
        <v>0.26044303797468338</v>
      </c>
      <c r="R629" s="25" t="s">
        <v>778</v>
      </c>
      <c r="S629" s="24">
        <v>16.782700421940923</v>
      </c>
      <c r="T629" s="25" t="s">
        <v>778</v>
      </c>
      <c r="U629" s="24">
        <v>1.6666666666666714</v>
      </c>
      <c r="V629" s="35" t="s">
        <v>778</v>
      </c>
      <c r="W629" s="34">
        <v>0.34946172956346855</v>
      </c>
      <c r="X629" s="25" t="s">
        <v>778</v>
      </c>
      <c r="Y629" s="24">
        <v>30.154974565243101</v>
      </c>
      <c r="Z629" s="25" t="s">
        <v>778</v>
      </c>
      <c r="AA629" s="24">
        <v>1.4210854715202004E-14</v>
      </c>
      <c r="AB629" s="35" t="s">
        <v>777</v>
      </c>
      <c r="AH629" s="36"/>
      <c r="AI629" s="37"/>
      <c r="AJ629" s="38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</row>
    <row r="630" spans="1:61" x14ac:dyDescent="0.25">
      <c r="A630" s="11" t="s">
        <v>80</v>
      </c>
      <c r="B630" s="102"/>
      <c r="C630" s="103">
        <v>218</v>
      </c>
      <c r="D630" s="104">
        <v>1.3761467889908259</v>
      </c>
      <c r="E630" s="104">
        <v>26.146788990825687</v>
      </c>
      <c r="F630" s="104">
        <v>64.22018348623854</v>
      </c>
      <c r="G630" s="104">
        <v>8.2568807339449553</v>
      </c>
      <c r="H630" s="104">
        <v>3.7935779816513762</v>
      </c>
      <c r="I630" s="104">
        <v>72.477064220183493</v>
      </c>
      <c r="J630" s="105">
        <v>98.623853211009177</v>
      </c>
      <c r="K630" s="106">
        <v>3.643939393939394</v>
      </c>
      <c r="L630" s="104">
        <v>64.015151515151516</v>
      </c>
      <c r="M630" s="105">
        <v>98.484848484848484</v>
      </c>
      <c r="N630" s="106">
        <v>3.6</v>
      </c>
      <c r="O630" s="104">
        <v>54.237288135593225</v>
      </c>
      <c r="P630" s="105">
        <v>99.322033898305079</v>
      </c>
      <c r="Q630" s="106">
        <v>0.14963858771198213</v>
      </c>
      <c r="R630" s="104" t="s">
        <v>778</v>
      </c>
      <c r="S630" s="104">
        <v>8.4619127050319776</v>
      </c>
      <c r="T630" s="104" t="s">
        <v>778</v>
      </c>
      <c r="U630" s="104">
        <v>0.13900472616069237</v>
      </c>
      <c r="V630" s="105" t="s">
        <v>778</v>
      </c>
      <c r="W630" s="106">
        <v>0.19357798165137607</v>
      </c>
      <c r="X630" s="104" t="s">
        <v>778</v>
      </c>
      <c r="Y630" s="104">
        <v>18.239776084590268</v>
      </c>
      <c r="Z630" s="104" t="s">
        <v>778</v>
      </c>
      <c r="AA630" s="104">
        <v>0.69818068729590266</v>
      </c>
      <c r="AB630" s="105" t="s">
        <v>776</v>
      </c>
      <c r="AH630" s="36"/>
      <c r="AI630" s="37"/>
      <c r="AJ630" s="38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</row>
    <row r="631" spans="1:61" x14ac:dyDescent="0.25">
      <c r="A631" s="125" t="s">
        <v>112</v>
      </c>
      <c r="B631" s="127"/>
      <c r="C631" s="126">
        <v>9482</v>
      </c>
      <c r="D631" s="128">
        <v>2.7314912465724532</v>
      </c>
      <c r="E631" s="128">
        <v>35.867960345918583</v>
      </c>
      <c r="F631" s="128">
        <v>53.279898755536806</v>
      </c>
      <c r="G631" s="128">
        <v>8.1206496519721583</v>
      </c>
      <c r="H631" s="128">
        <v>3.6678970681290868</v>
      </c>
      <c r="I631" s="128">
        <v>61.400548407508964</v>
      </c>
      <c r="J631" s="128">
        <v>97.268508753427554</v>
      </c>
      <c r="K631" s="128">
        <v>3.5848149390584814</v>
      </c>
      <c r="L631" s="128">
        <v>53.941630325394165</v>
      </c>
      <c r="M631" s="140">
        <v>96.813149949681332</v>
      </c>
      <c r="N631" s="141">
        <v>3.2939944134078214</v>
      </c>
      <c r="O631" s="142">
        <v>34.834729981378025</v>
      </c>
      <c r="P631" s="140">
        <v>89.792830540037244</v>
      </c>
      <c r="Q631" s="141">
        <v>8.3082129070605415E-2</v>
      </c>
      <c r="R631" s="142" t="s">
        <v>778</v>
      </c>
      <c r="S631" s="142">
        <v>7.4589180821147991</v>
      </c>
      <c r="T631" s="142" t="s">
        <v>778</v>
      </c>
      <c r="U631" s="142">
        <v>0.45535880374622195</v>
      </c>
      <c r="V631" s="140" t="s">
        <v>778</v>
      </c>
      <c r="W631" s="141">
        <v>0.37390265472126538</v>
      </c>
      <c r="X631" s="142" t="s">
        <v>778</v>
      </c>
      <c r="Y631" s="142">
        <v>26.565818426130939</v>
      </c>
      <c r="Z631" s="142" t="s">
        <v>778</v>
      </c>
      <c r="AA631" s="142">
        <v>7.4756782133903101</v>
      </c>
      <c r="AB631" s="140" t="s">
        <v>778</v>
      </c>
      <c r="AH631" s="36"/>
      <c r="AI631" s="37"/>
      <c r="AJ631" s="38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</row>
    <row r="632" spans="1:61" x14ac:dyDescent="0.25">
      <c r="A632" s="5">
        <v>557</v>
      </c>
      <c r="B632" s="27" t="s">
        <v>768</v>
      </c>
      <c r="C632" s="29">
        <v>7</v>
      </c>
      <c r="D632" s="21">
        <v>0</v>
      </c>
      <c r="E632" s="21">
        <v>28.571428571428569</v>
      </c>
      <c r="F632" s="21">
        <v>57.142857142857139</v>
      </c>
      <c r="G632" s="21">
        <v>14.285714285714285</v>
      </c>
      <c r="H632" s="22">
        <v>3.8571428571428572</v>
      </c>
      <c r="I632" s="23">
        <v>71.428571428571416</v>
      </c>
      <c r="J632" s="30">
        <v>100</v>
      </c>
      <c r="K632" s="32">
        <v>4.333333333333333</v>
      </c>
      <c r="L632" s="23">
        <v>99.999999999999986</v>
      </c>
      <c r="M632" s="30">
        <v>99.999999999999986</v>
      </c>
      <c r="N632" s="32" t="s">
        <v>775</v>
      </c>
      <c r="O632" s="23" t="s">
        <v>775</v>
      </c>
      <c r="P632" s="30" t="s">
        <v>775</v>
      </c>
      <c r="Q632" s="34">
        <v>0.47619047619047583</v>
      </c>
      <c r="R632" s="25" t="s">
        <v>776</v>
      </c>
      <c r="S632" s="24">
        <v>28.571428571428569</v>
      </c>
      <c r="T632" s="25" t="s">
        <v>776</v>
      </c>
      <c r="U632" s="24">
        <v>1.4210854715202004E-14</v>
      </c>
      <c r="V632" s="35" t="s">
        <v>777</v>
      </c>
      <c r="W632" s="34" t="s">
        <v>775</v>
      </c>
      <c r="X632" s="25" t="s">
        <v>775</v>
      </c>
      <c r="Y632" s="24" t="s">
        <v>775</v>
      </c>
      <c r="Z632" s="25" t="s">
        <v>775</v>
      </c>
      <c r="AA632" s="24" t="s">
        <v>775</v>
      </c>
      <c r="AB632" s="35" t="s">
        <v>775</v>
      </c>
      <c r="AH632" s="36"/>
      <c r="AI632" s="37"/>
      <c r="AJ632" s="38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</row>
    <row r="633" spans="1:61" x14ac:dyDescent="0.25">
      <c r="A633" s="5">
        <v>558</v>
      </c>
      <c r="B633" s="27" t="s">
        <v>769</v>
      </c>
      <c r="C633" s="29">
        <v>13</v>
      </c>
      <c r="D633" s="21">
        <v>0</v>
      </c>
      <c r="E633" s="21">
        <v>7.6923076923076925</v>
      </c>
      <c r="F633" s="21">
        <v>30.76923076923077</v>
      </c>
      <c r="G633" s="21">
        <v>61.53846153846154</v>
      </c>
      <c r="H633" s="22">
        <v>4.5384615384615383</v>
      </c>
      <c r="I633" s="23">
        <v>92.307692307692307</v>
      </c>
      <c r="J633" s="30">
        <v>100</v>
      </c>
      <c r="K633" s="32">
        <v>3.8</v>
      </c>
      <c r="L633" s="23">
        <v>60</v>
      </c>
      <c r="M633" s="30">
        <v>100</v>
      </c>
      <c r="N633" s="32">
        <v>3.9285714285714284</v>
      </c>
      <c r="O633" s="23">
        <v>85.714285714285708</v>
      </c>
      <c r="P633" s="30">
        <v>100</v>
      </c>
      <c r="Q633" s="34">
        <v>0.7384615384615385</v>
      </c>
      <c r="R633" s="25" t="s">
        <v>778</v>
      </c>
      <c r="S633" s="24">
        <v>32.307692307692307</v>
      </c>
      <c r="T633" s="25" t="s">
        <v>778</v>
      </c>
      <c r="U633" s="24">
        <v>0</v>
      </c>
      <c r="V633" s="35" t="s">
        <v>777</v>
      </c>
      <c r="W633" s="34">
        <v>0.60989010989010994</v>
      </c>
      <c r="X633" s="25" t="s">
        <v>778</v>
      </c>
      <c r="Y633" s="24">
        <v>6.5934065934065984</v>
      </c>
      <c r="Z633" s="25" t="s">
        <v>778</v>
      </c>
      <c r="AA633" s="24">
        <v>0</v>
      </c>
      <c r="AB633" s="35" t="s">
        <v>777</v>
      </c>
      <c r="AH633" s="36"/>
      <c r="AI633" s="37"/>
      <c r="AJ633" s="38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</row>
    <row r="634" spans="1:61" x14ac:dyDescent="0.25">
      <c r="A634" s="5">
        <v>559</v>
      </c>
      <c r="B634" s="27" t="s">
        <v>770</v>
      </c>
      <c r="C634" s="29">
        <v>3</v>
      </c>
      <c r="D634" s="21">
        <v>0</v>
      </c>
      <c r="E634" s="21">
        <v>0</v>
      </c>
      <c r="F634" s="21">
        <v>100</v>
      </c>
      <c r="G634" s="21">
        <v>0</v>
      </c>
      <c r="H634" s="22">
        <v>4</v>
      </c>
      <c r="I634" s="23">
        <v>100</v>
      </c>
      <c r="J634" s="30">
        <v>100</v>
      </c>
      <c r="K634" s="32" t="s">
        <v>775</v>
      </c>
      <c r="L634" s="23" t="s">
        <v>775</v>
      </c>
      <c r="M634" s="30" t="s">
        <v>775</v>
      </c>
      <c r="N634" s="32" t="s">
        <v>775</v>
      </c>
      <c r="O634" s="23" t="s">
        <v>775</v>
      </c>
      <c r="P634" s="30" t="s">
        <v>775</v>
      </c>
      <c r="Q634" s="34" t="s">
        <v>775</v>
      </c>
      <c r="R634" s="25" t="s">
        <v>775</v>
      </c>
      <c r="S634" s="24" t="s">
        <v>775</v>
      </c>
      <c r="T634" s="25" t="s">
        <v>775</v>
      </c>
      <c r="U634" s="24" t="s">
        <v>775</v>
      </c>
      <c r="V634" s="35" t="s">
        <v>775</v>
      </c>
      <c r="W634" s="34" t="s">
        <v>775</v>
      </c>
      <c r="X634" s="25" t="s">
        <v>775</v>
      </c>
      <c r="Y634" s="24" t="s">
        <v>775</v>
      </c>
      <c r="Z634" s="25" t="s">
        <v>775</v>
      </c>
      <c r="AA634" s="24" t="s">
        <v>775</v>
      </c>
      <c r="AB634" s="35" t="s">
        <v>775</v>
      </c>
      <c r="AH634" s="36"/>
      <c r="AI634" s="37"/>
      <c r="AJ634" s="38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</row>
    <row r="635" spans="1:61" x14ac:dyDescent="0.25">
      <c r="A635" s="11" t="s">
        <v>81</v>
      </c>
      <c r="B635" s="102"/>
      <c r="C635" s="103">
        <v>23</v>
      </c>
      <c r="D635" s="104">
        <v>0</v>
      </c>
      <c r="E635" s="104">
        <v>13.043478260869565</v>
      </c>
      <c r="F635" s="104">
        <v>47.826086956521742</v>
      </c>
      <c r="G635" s="104">
        <v>39.130434782608695</v>
      </c>
      <c r="H635" s="104">
        <v>4.2608695652173916</v>
      </c>
      <c r="I635" s="104">
        <v>86.956521739130437</v>
      </c>
      <c r="J635" s="105">
        <v>100</v>
      </c>
      <c r="K635" s="106">
        <v>4</v>
      </c>
      <c r="L635" s="104">
        <v>75</v>
      </c>
      <c r="M635" s="105">
        <v>100</v>
      </c>
      <c r="N635" s="106">
        <v>3.9285714285714284</v>
      </c>
      <c r="O635" s="104">
        <v>85.714285714285708</v>
      </c>
      <c r="P635" s="105">
        <v>100</v>
      </c>
      <c r="Q635" s="106">
        <v>0.26086956521739157</v>
      </c>
      <c r="R635" s="104" t="s">
        <v>778</v>
      </c>
      <c r="S635" s="104">
        <v>11.956521739130437</v>
      </c>
      <c r="T635" s="104" t="s">
        <v>778</v>
      </c>
      <c r="U635" s="104">
        <v>0</v>
      </c>
      <c r="V635" s="105" t="s">
        <v>777</v>
      </c>
      <c r="W635" s="106">
        <v>0.33229813664596319</v>
      </c>
      <c r="X635" s="104" t="s">
        <v>778</v>
      </c>
      <c r="Y635" s="104">
        <v>1.2422360248447291</v>
      </c>
      <c r="Z635" s="104" t="s">
        <v>778</v>
      </c>
      <c r="AA635" s="104">
        <v>0</v>
      </c>
      <c r="AB635" s="105" t="s">
        <v>777</v>
      </c>
      <c r="AH635" s="36"/>
      <c r="AI635" s="37"/>
      <c r="AJ635" s="38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</row>
    <row r="636" spans="1:61" x14ac:dyDescent="0.25">
      <c r="A636" s="5">
        <v>560</v>
      </c>
      <c r="B636" s="27" t="s">
        <v>771</v>
      </c>
      <c r="C636" s="29">
        <v>25</v>
      </c>
      <c r="D636" s="21">
        <v>28.000000000000004</v>
      </c>
      <c r="E636" s="21">
        <v>28.000000000000004</v>
      </c>
      <c r="F636" s="21">
        <v>36</v>
      </c>
      <c r="G636" s="21">
        <v>8</v>
      </c>
      <c r="H636" s="22">
        <v>3.24</v>
      </c>
      <c r="I636" s="23">
        <v>44</v>
      </c>
      <c r="J636" s="30">
        <v>72</v>
      </c>
      <c r="K636" s="32" t="s">
        <v>775</v>
      </c>
      <c r="L636" s="23" t="s">
        <v>775</v>
      </c>
      <c r="M636" s="30" t="s">
        <v>775</v>
      </c>
      <c r="N636" s="32" t="s">
        <v>775</v>
      </c>
      <c r="O636" s="23" t="s">
        <v>775</v>
      </c>
      <c r="P636" s="30" t="s">
        <v>775</v>
      </c>
      <c r="Q636" s="34" t="s">
        <v>775</v>
      </c>
      <c r="R636" s="25" t="s">
        <v>775</v>
      </c>
      <c r="S636" s="24" t="s">
        <v>775</v>
      </c>
      <c r="T636" s="25" t="s">
        <v>775</v>
      </c>
      <c r="U636" s="24" t="s">
        <v>775</v>
      </c>
      <c r="V636" s="35" t="s">
        <v>775</v>
      </c>
      <c r="W636" s="34" t="s">
        <v>775</v>
      </c>
      <c r="X636" s="25" t="s">
        <v>775</v>
      </c>
      <c r="Y636" s="24" t="s">
        <v>775</v>
      </c>
      <c r="Z636" s="25" t="s">
        <v>775</v>
      </c>
      <c r="AA636" s="24" t="s">
        <v>775</v>
      </c>
      <c r="AB636" s="35" t="s">
        <v>775</v>
      </c>
      <c r="AH636" s="36"/>
      <c r="AI636" s="37"/>
      <c r="AJ636" s="38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</row>
    <row r="637" spans="1:61" x14ac:dyDescent="0.25">
      <c r="A637" s="5">
        <v>561</v>
      </c>
      <c r="B637" s="27" t="s">
        <v>772</v>
      </c>
      <c r="C637" s="29">
        <v>25</v>
      </c>
      <c r="D637" s="21">
        <v>52</v>
      </c>
      <c r="E637" s="21">
        <v>44</v>
      </c>
      <c r="F637" s="21">
        <v>4</v>
      </c>
      <c r="G637" s="21">
        <v>0</v>
      </c>
      <c r="H637" s="22">
        <v>2.52</v>
      </c>
      <c r="I637" s="23">
        <v>4</v>
      </c>
      <c r="J637" s="30">
        <v>48</v>
      </c>
      <c r="K637" s="32" t="s">
        <v>775</v>
      </c>
      <c r="L637" s="23" t="s">
        <v>775</v>
      </c>
      <c r="M637" s="30" t="s">
        <v>775</v>
      </c>
      <c r="N637" s="32" t="s">
        <v>775</v>
      </c>
      <c r="O637" s="23" t="s">
        <v>775</v>
      </c>
      <c r="P637" s="30" t="s">
        <v>775</v>
      </c>
      <c r="Q637" s="34" t="s">
        <v>775</v>
      </c>
      <c r="R637" s="25" t="s">
        <v>775</v>
      </c>
      <c r="S637" s="24" t="s">
        <v>775</v>
      </c>
      <c r="T637" s="25" t="s">
        <v>775</v>
      </c>
      <c r="U637" s="24" t="s">
        <v>775</v>
      </c>
      <c r="V637" s="35" t="s">
        <v>775</v>
      </c>
      <c r="W637" s="34" t="s">
        <v>775</v>
      </c>
      <c r="X637" s="25" t="s">
        <v>775</v>
      </c>
      <c r="Y637" s="24" t="s">
        <v>775</v>
      </c>
      <c r="Z637" s="25" t="s">
        <v>775</v>
      </c>
      <c r="AA637" s="24" t="s">
        <v>775</v>
      </c>
      <c r="AB637" s="35" t="s">
        <v>775</v>
      </c>
      <c r="AH637" s="36"/>
      <c r="AI637" s="37"/>
      <c r="AJ637" s="38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</row>
    <row r="638" spans="1:61" x14ac:dyDescent="0.25">
      <c r="A638" s="5">
        <v>562</v>
      </c>
      <c r="B638" s="27" t="s">
        <v>773</v>
      </c>
      <c r="C638" s="29">
        <v>115</v>
      </c>
      <c r="D638" s="21">
        <v>5.2173913043478262</v>
      </c>
      <c r="E638" s="21">
        <v>38.260869565217391</v>
      </c>
      <c r="F638" s="21">
        <v>53.913043478260867</v>
      </c>
      <c r="G638" s="21">
        <v>2.6086956521739131</v>
      </c>
      <c r="H638" s="22">
        <v>3.5391304347826087</v>
      </c>
      <c r="I638" s="23">
        <v>56.521739130434781</v>
      </c>
      <c r="J638" s="30">
        <v>94.782608695652158</v>
      </c>
      <c r="K638" s="32">
        <v>3.0764705882352943</v>
      </c>
      <c r="L638" s="23">
        <v>22.352941176470591</v>
      </c>
      <c r="M638" s="30">
        <v>84.705882352941188</v>
      </c>
      <c r="N638" s="32">
        <v>3.123222748815166</v>
      </c>
      <c r="O638" s="23">
        <v>16.113744075829384</v>
      </c>
      <c r="P638" s="30">
        <v>96.208530805687218</v>
      </c>
      <c r="Q638" s="34">
        <v>0.4626598465473144</v>
      </c>
      <c r="R638" s="25" t="s">
        <v>778</v>
      </c>
      <c r="S638" s="24">
        <v>34.168797953964187</v>
      </c>
      <c r="T638" s="25" t="s">
        <v>778</v>
      </c>
      <c r="U638" s="24">
        <v>10.07672634271097</v>
      </c>
      <c r="V638" s="35" t="s">
        <v>778</v>
      </c>
      <c r="W638" s="34">
        <v>0.41590768596744265</v>
      </c>
      <c r="X638" s="25" t="s">
        <v>778</v>
      </c>
      <c r="Y638" s="24">
        <v>40.407995054605394</v>
      </c>
      <c r="Z638" s="25" t="s">
        <v>778</v>
      </c>
      <c r="AA638" s="24">
        <v>1.4259221100350601</v>
      </c>
      <c r="AB638" s="35" t="s">
        <v>776</v>
      </c>
      <c r="AH638" s="36"/>
      <c r="AI638" s="37"/>
      <c r="AJ638" s="38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</row>
    <row r="639" spans="1:61" x14ac:dyDescent="0.25">
      <c r="A639" s="5">
        <v>563</v>
      </c>
      <c r="B639" s="27" t="s">
        <v>774</v>
      </c>
      <c r="C639" s="29">
        <v>100</v>
      </c>
      <c r="D639" s="21">
        <v>8</v>
      </c>
      <c r="E639" s="21">
        <v>43</v>
      </c>
      <c r="F639" s="21">
        <v>49</v>
      </c>
      <c r="G639" s="21">
        <v>0</v>
      </c>
      <c r="H639" s="22">
        <v>3.41</v>
      </c>
      <c r="I639" s="23">
        <v>49</v>
      </c>
      <c r="J639" s="30">
        <v>92</v>
      </c>
      <c r="K639" s="32">
        <v>3.4</v>
      </c>
      <c r="L639" s="23">
        <v>41</v>
      </c>
      <c r="M639" s="30">
        <v>98</v>
      </c>
      <c r="N639" s="32" t="s">
        <v>775</v>
      </c>
      <c r="O639" s="23" t="s">
        <v>775</v>
      </c>
      <c r="P639" s="30" t="s">
        <v>775</v>
      </c>
      <c r="Q639" s="34">
        <v>1.0000000000000231E-2</v>
      </c>
      <c r="R639" s="25" t="s">
        <v>778</v>
      </c>
      <c r="S639" s="24">
        <v>8</v>
      </c>
      <c r="T639" s="25" t="s">
        <v>778</v>
      </c>
      <c r="U639" s="24">
        <v>6</v>
      </c>
      <c r="V639" s="35" t="s">
        <v>776</v>
      </c>
      <c r="W639" s="34" t="s">
        <v>775</v>
      </c>
      <c r="X639" s="25" t="s">
        <v>775</v>
      </c>
      <c r="Y639" s="24" t="s">
        <v>775</v>
      </c>
      <c r="Z639" s="25" t="s">
        <v>775</v>
      </c>
      <c r="AA639" s="24" t="s">
        <v>775</v>
      </c>
      <c r="AB639" s="35" t="s">
        <v>775</v>
      </c>
      <c r="AH639" s="36"/>
      <c r="AI639" s="37"/>
      <c r="AJ639" s="38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</row>
    <row r="640" spans="1:61" ht="15.75" thickBot="1" x14ac:dyDescent="0.3">
      <c r="A640" s="11" t="s">
        <v>82</v>
      </c>
      <c r="B640" s="102"/>
      <c r="C640" s="103">
        <v>265</v>
      </c>
      <c r="D640" s="104">
        <v>12.830188679245284</v>
      </c>
      <c r="E640" s="104">
        <v>39.622641509433961</v>
      </c>
      <c r="F640" s="104">
        <v>45.660377358490564</v>
      </c>
      <c r="G640" s="104">
        <v>1.8867924528301887</v>
      </c>
      <c r="H640" s="104">
        <v>3.3660377358490567</v>
      </c>
      <c r="I640" s="104">
        <v>47.547169811320749</v>
      </c>
      <c r="J640" s="105">
        <v>87.169811320754718</v>
      </c>
      <c r="K640" s="106">
        <v>3.2387543252595155</v>
      </c>
      <c r="L640" s="104">
        <v>32.525951557093428</v>
      </c>
      <c r="M640" s="105">
        <v>90.311418685121097</v>
      </c>
      <c r="N640" s="106">
        <v>3.1965811965811968</v>
      </c>
      <c r="O640" s="104">
        <v>23.076923076923077</v>
      </c>
      <c r="P640" s="105">
        <v>96.296296296296305</v>
      </c>
      <c r="Q640" s="106">
        <v>0.12728341058954129</v>
      </c>
      <c r="R640" s="104" t="s">
        <v>778</v>
      </c>
      <c r="S640" s="104">
        <v>15.021218254227321</v>
      </c>
      <c r="T640" s="104" t="s">
        <v>778</v>
      </c>
      <c r="U640" s="104">
        <v>3.1416073643663793</v>
      </c>
      <c r="V640" s="105" t="s">
        <v>776</v>
      </c>
      <c r="W640" s="106">
        <v>0.16945653926785997</v>
      </c>
      <c r="X640" s="104" t="s">
        <v>778</v>
      </c>
      <c r="Y640" s="104">
        <v>24.470246734397673</v>
      </c>
      <c r="Z640" s="104" t="s">
        <v>778</v>
      </c>
      <c r="AA640" s="104">
        <v>9.1264849755415867</v>
      </c>
      <c r="AB640" s="105" t="s">
        <v>776</v>
      </c>
      <c r="AH640" s="36"/>
      <c r="AI640" s="37"/>
      <c r="AJ640" s="38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</row>
    <row r="641" spans="1:29" ht="15.75" thickBot="1" x14ac:dyDescent="0.3">
      <c r="A641" s="80" t="s">
        <v>86</v>
      </c>
      <c r="B641" s="19"/>
      <c r="C641" s="82">
        <v>9770</v>
      </c>
      <c r="D641" s="83">
        <v>2.9989764585465712</v>
      </c>
      <c r="E641" s="83">
        <v>35.916069600818837</v>
      </c>
      <c r="F641" s="83">
        <v>53.060388945752301</v>
      </c>
      <c r="G641" s="83">
        <v>8.0245649948822919</v>
      </c>
      <c r="H641" s="83">
        <v>3.661105424769703</v>
      </c>
      <c r="I641" s="83">
        <v>61.084953940634591</v>
      </c>
      <c r="J641" s="84">
        <v>97.001023541453435</v>
      </c>
      <c r="K641" s="85">
        <v>3.5743506493506492</v>
      </c>
      <c r="L641" s="83">
        <v>53.290043290043286</v>
      </c>
      <c r="M641" s="84">
        <v>96.612554112554108</v>
      </c>
      <c r="N641" s="85">
        <v>3.2911689181645642</v>
      </c>
      <c r="O641" s="83">
        <v>34.453500055822261</v>
      </c>
      <c r="P641" s="84">
        <v>90.063637378586577</v>
      </c>
      <c r="Q641" s="85">
        <v>8.6754775419053853E-2</v>
      </c>
      <c r="R641" s="83" t="s">
        <v>778</v>
      </c>
      <c r="S641" s="83">
        <v>7.7949106505913051</v>
      </c>
      <c r="T641" s="83" t="s">
        <v>778</v>
      </c>
      <c r="U641" s="83">
        <v>0.38846942889932734</v>
      </c>
      <c r="V641" s="84" t="s">
        <v>778</v>
      </c>
      <c r="W641" s="85">
        <v>0.36993650660513877</v>
      </c>
      <c r="X641" s="83" t="s">
        <v>778</v>
      </c>
      <c r="Y641" s="83">
        <v>26.631453884812331</v>
      </c>
      <c r="Z641" s="83" t="s">
        <v>778</v>
      </c>
      <c r="AA641" s="83">
        <v>6.9373861628668578</v>
      </c>
      <c r="AB641" s="84" t="s">
        <v>778</v>
      </c>
      <c r="AC641" s="111"/>
    </row>
    <row r="642" spans="1:29" ht="15.75" thickBot="1" x14ac:dyDescent="0.3">
      <c r="A642" s="16" t="s">
        <v>90</v>
      </c>
      <c r="B642" s="28"/>
      <c r="C642" s="31">
        <v>186313</v>
      </c>
      <c r="D642" s="13">
        <v>3.4</v>
      </c>
      <c r="E642" s="13">
        <v>40.1</v>
      </c>
      <c r="F642" s="13">
        <v>47.2</v>
      </c>
      <c r="G642" s="13">
        <v>9.3000000000000007</v>
      </c>
      <c r="H642" s="13">
        <v>3.6240000000000001</v>
      </c>
      <c r="I642" s="13">
        <v>56.5</v>
      </c>
      <c r="J642" s="14">
        <v>96.600000000000009</v>
      </c>
      <c r="K642" s="33">
        <v>3.653</v>
      </c>
      <c r="L642" s="13">
        <v>59.1</v>
      </c>
      <c r="M642" s="14">
        <v>96.6</v>
      </c>
      <c r="N642" s="175" t="s">
        <v>119</v>
      </c>
      <c r="O642" s="176"/>
      <c r="P642" s="177"/>
      <c r="Q642" s="33">
        <v>2.8999999999999915E-2</v>
      </c>
      <c r="R642" s="13" t="s">
        <v>776</v>
      </c>
      <c r="S642" s="13">
        <v>2.6000000000000014</v>
      </c>
      <c r="T642" s="13" t="s">
        <v>776</v>
      </c>
      <c r="U642" s="13">
        <v>1.4210854715202004E-14</v>
      </c>
      <c r="V642" s="14" t="s">
        <v>777</v>
      </c>
      <c r="W642" s="175" t="s">
        <v>119</v>
      </c>
      <c r="X642" s="176"/>
      <c r="Y642" s="176"/>
      <c r="Z642" s="176"/>
      <c r="AA642" s="176"/>
      <c r="AB642" s="177"/>
      <c r="AC642" s="129"/>
    </row>
    <row r="646" spans="1:29" ht="15.75" customHeight="1" x14ac:dyDescent="0.25"/>
  </sheetData>
  <autoFilter ref="A4:BM646"/>
  <mergeCells count="45">
    <mergeCell ref="AU78:AW78"/>
    <mergeCell ref="BD78:BI78"/>
    <mergeCell ref="BD2:BE3"/>
    <mergeCell ref="S2:T3"/>
    <mergeCell ref="U2:V3"/>
    <mergeCell ref="BB2:BC3"/>
    <mergeCell ref="W2:X3"/>
    <mergeCell ref="Y2:Z3"/>
    <mergeCell ref="AA2:AB3"/>
    <mergeCell ref="AH2:AH3"/>
    <mergeCell ref="AI2:AI3"/>
    <mergeCell ref="AD1:AF4"/>
    <mergeCell ref="A1:AB1"/>
    <mergeCell ref="A2:A3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Z2:BA3"/>
    <mergeCell ref="AJ2:AJ3"/>
    <mergeCell ref="AX2:AY3"/>
    <mergeCell ref="AT2:AT3"/>
    <mergeCell ref="AK2:AN2"/>
    <mergeCell ref="AO2:AO3"/>
    <mergeCell ref="N642:P642"/>
    <mergeCell ref="W642:AB642"/>
    <mergeCell ref="B2:B3"/>
    <mergeCell ref="C2:C3"/>
    <mergeCell ref="D2:G2"/>
    <mergeCell ref="H2:H3"/>
    <mergeCell ref="I2:I3"/>
    <mergeCell ref="J2:J3"/>
    <mergeCell ref="O2:O3"/>
    <mergeCell ref="P2:P3"/>
    <mergeCell ref="Q2:R3"/>
    <mergeCell ref="K2:K3"/>
    <mergeCell ref="L2:L3"/>
    <mergeCell ref="M2:M3"/>
    <mergeCell ref="N2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6"/>
  <sheetViews>
    <sheetView zoomScale="70" zoomScaleNormal="70" workbookViewId="0">
      <selection activeCell="A6" sqref="A6:A23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9.140625" style="40"/>
    <col min="7" max="7" width="4" style="40" customWidth="1"/>
    <col min="8" max="8" width="28.85546875" style="40" customWidth="1"/>
    <col min="9" max="9" width="9.140625" style="40"/>
    <col min="10" max="27" width="5.7109375" style="40" customWidth="1"/>
    <col min="28" max="28" width="9.140625" style="40"/>
    <col min="29" max="29" width="28.42578125" style="40" customWidth="1"/>
    <col min="30" max="16384" width="9.140625" style="40"/>
  </cols>
  <sheetData>
    <row r="1" spans="1:37" ht="20.25" thickBot="1" x14ac:dyDescent="0.4">
      <c r="A1" s="230" t="s">
        <v>209</v>
      </c>
      <c r="B1" s="231"/>
      <c r="C1" s="231"/>
      <c r="D1" s="231"/>
      <c r="E1" s="232"/>
      <c r="G1" s="208" t="s">
        <v>192</v>
      </c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C1" s="214" t="s">
        <v>193</v>
      </c>
      <c r="AD1" s="215"/>
      <c r="AE1" s="215"/>
      <c r="AF1" s="215"/>
      <c r="AG1" s="215"/>
      <c r="AH1" s="215"/>
      <c r="AI1" s="215"/>
      <c r="AJ1" s="215"/>
      <c r="AK1" s="216"/>
    </row>
    <row r="2" spans="1:37" ht="31.5" customHeight="1" thickBot="1" x14ac:dyDescent="0.3">
      <c r="A2" s="234" t="s">
        <v>0</v>
      </c>
      <c r="B2" s="234" t="s">
        <v>84</v>
      </c>
      <c r="C2" s="235" t="s">
        <v>85</v>
      </c>
      <c r="D2" s="233" t="s">
        <v>87</v>
      </c>
      <c r="E2" s="233"/>
      <c r="G2" s="210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C2" s="217"/>
      <c r="AD2" s="218"/>
      <c r="AE2" s="218"/>
      <c r="AF2" s="218"/>
      <c r="AG2" s="218"/>
      <c r="AH2" s="218"/>
      <c r="AI2" s="218"/>
      <c r="AJ2" s="218"/>
      <c r="AK2" s="219"/>
    </row>
    <row r="3" spans="1:37" ht="25.5" x14ac:dyDescent="0.25">
      <c r="A3" s="234"/>
      <c r="B3" s="234"/>
      <c r="C3" s="235"/>
      <c r="D3" s="42" t="s">
        <v>86</v>
      </c>
      <c r="E3" s="43" t="s">
        <v>96</v>
      </c>
      <c r="G3" s="212" t="s">
        <v>0</v>
      </c>
      <c r="H3" s="212" t="s">
        <v>95</v>
      </c>
      <c r="I3" s="62" t="s">
        <v>88</v>
      </c>
      <c r="J3" s="133">
        <v>1</v>
      </c>
      <c r="K3" s="133">
        <v>2</v>
      </c>
      <c r="L3" s="133">
        <v>3</v>
      </c>
      <c r="M3" s="133">
        <v>4</v>
      </c>
      <c r="N3" s="133">
        <v>5</v>
      </c>
      <c r="O3" s="133">
        <v>6</v>
      </c>
      <c r="P3" s="133">
        <v>7</v>
      </c>
      <c r="Q3" s="133">
        <v>8</v>
      </c>
      <c r="R3" s="133">
        <v>9</v>
      </c>
      <c r="S3" s="133">
        <v>10</v>
      </c>
      <c r="T3" s="133">
        <v>11</v>
      </c>
      <c r="U3" s="133">
        <v>12</v>
      </c>
      <c r="V3" s="133">
        <v>13</v>
      </c>
      <c r="W3" s="133">
        <v>14</v>
      </c>
      <c r="X3" s="133">
        <v>15</v>
      </c>
      <c r="Y3" s="133">
        <v>16</v>
      </c>
      <c r="Z3" s="133">
        <v>17</v>
      </c>
      <c r="AA3" s="133">
        <v>18</v>
      </c>
      <c r="AC3" s="220"/>
      <c r="AD3" s="222" t="s">
        <v>88</v>
      </c>
      <c r="AE3" s="222" t="s">
        <v>97</v>
      </c>
      <c r="AF3" s="222"/>
      <c r="AG3" s="222"/>
      <c r="AH3" s="222"/>
      <c r="AI3" s="224" t="s">
        <v>98</v>
      </c>
      <c r="AJ3" s="226" t="s">
        <v>99</v>
      </c>
      <c r="AK3" s="228" t="s">
        <v>100</v>
      </c>
    </row>
    <row r="4" spans="1:37" ht="26.25" thickBot="1" x14ac:dyDescent="0.3">
      <c r="A4" s="234"/>
      <c r="B4" s="234"/>
      <c r="C4" s="235"/>
      <c r="D4" s="55" t="s">
        <v>779</v>
      </c>
      <c r="E4" s="56" t="s">
        <v>780</v>
      </c>
      <c r="G4" s="213"/>
      <c r="H4" s="213"/>
      <c r="I4" s="63" t="s">
        <v>89</v>
      </c>
      <c r="J4" s="57">
        <v>2</v>
      </c>
      <c r="K4" s="57">
        <v>2</v>
      </c>
      <c r="L4" s="57">
        <v>1</v>
      </c>
      <c r="M4" s="57">
        <v>2</v>
      </c>
      <c r="N4" s="57">
        <v>2</v>
      </c>
      <c r="O4" s="57">
        <v>1</v>
      </c>
      <c r="P4" s="57">
        <v>1</v>
      </c>
      <c r="Q4" s="57">
        <v>2</v>
      </c>
      <c r="R4" s="57">
        <v>2</v>
      </c>
      <c r="S4" s="57">
        <v>1</v>
      </c>
      <c r="T4" s="57">
        <v>1</v>
      </c>
      <c r="U4" s="57">
        <v>2</v>
      </c>
      <c r="V4" s="57">
        <v>2</v>
      </c>
      <c r="W4" s="57">
        <v>1</v>
      </c>
      <c r="X4" s="57">
        <v>1</v>
      </c>
      <c r="Y4" s="57">
        <v>1</v>
      </c>
      <c r="Z4" s="57">
        <v>1</v>
      </c>
      <c r="AA4" s="57">
        <v>2</v>
      </c>
      <c r="AC4" s="221"/>
      <c r="AD4" s="223"/>
      <c r="AE4" s="64">
        <v>2</v>
      </c>
      <c r="AF4" s="64">
        <v>3</v>
      </c>
      <c r="AG4" s="64">
        <v>4</v>
      </c>
      <c r="AH4" s="64">
        <v>5</v>
      </c>
      <c r="AI4" s="225"/>
      <c r="AJ4" s="227"/>
      <c r="AK4" s="229"/>
    </row>
    <row r="5" spans="1:37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Y5" s="61">
        <v>19</v>
      </c>
      <c r="Z5" s="61">
        <v>20</v>
      </c>
      <c r="AA5" s="61">
        <v>21</v>
      </c>
      <c r="AC5" s="65">
        <v>1</v>
      </c>
      <c r="AD5" s="66">
        <v>2</v>
      </c>
      <c r="AE5" s="67">
        <v>3</v>
      </c>
      <c r="AF5" s="66">
        <v>4</v>
      </c>
      <c r="AG5" s="67">
        <v>5</v>
      </c>
      <c r="AH5" s="66">
        <v>6</v>
      </c>
      <c r="AI5" s="67">
        <v>7</v>
      </c>
      <c r="AJ5" s="66">
        <v>8</v>
      </c>
      <c r="AK5" s="68">
        <v>9</v>
      </c>
    </row>
    <row r="6" spans="1:37" ht="15" customHeight="1" x14ac:dyDescent="0.25">
      <c r="A6" s="109">
        <v>1</v>
      </c>
      <c r="B6" s="101" t="s">
        <v>199</v>
      </c>
      <c r="C6" s="109">
        <v>2</v>
      </c>
      <c r="D6" s="108">
        <v>65</v>
      </c>
      <c r="E6" s="107">
        <v>71</v>
      </c>
      <c r="G6" s="44">
        <v>1</v>
      </c>
      <c r="H6" s="45" t="s">
        <v>90</v>
      </c>
      <c r="I6" s="46">
        <v>186313</v>
      </c>
      <c r="J6" s="47">
        <v>71</v>
      </c>
      <c r="K6" s="47">
        <v>90</v>
      </c>
      <c r="L6" s="47">
        <v>45</v>
      </c>
      <c r="M6" s="47">
        <v>76</v>
      </c>
      <c r="N6" s="47">
        <v>52</v>
      </c>
      <c r="O6" s="47">
        <v>62</v>
      </c>
      <c r="P6" s="47">
        <v>76</v>
      </c>
      <c r="Q6" s="47">
        <v>59</v>
      </c>
      <c r="R6" s="47">
        <v>38</v>
      </c>
      <c r="S6" s="47">
        <v>81</v>
      </c>
      <c r="T6" s="47">
        <v>59</v>
      </c>
      <c r="U6" s="47">
        <v>35</v>
      </c>
      <c r="V6" s="47">
        <v>60</v>
      </c>
      <c r="W6" s="47">
        <v>52</v>
      </c>
      <c r="X6" s="47">
        <v>52</v>
      </c>
      <c r="Y6" s="47">
        <v>56</v>
      </c>
      <c r="Z6" s="47">
        <v>59</v>
      </c>
      <c r="AA6" s="47">
        <v>44</v>
      </c>
      <c r="AC6" s="69" t="s">
        <v>90</v>
      </c>
      <c r="AD6" s="70">
        <v>186313</v>
      </c>
      <c r="AE6" s="71">
        <v>3.4</v>
      </c>
      <c r="AF6" s="71">
        <v>40.1</v>
      </c>
      <c r="AG6" s="71">
        <v>47.2</v>
      </c>
      <c r="AH6" s="71">
        <v>9.3000000000000007</v>
      </c>
      <c r="AI6" s="77">
        <f>(AD6*AE6/100*2+AD6*AF6/100*3+AD6*AG6/100*4+AD6*AH6/100*5)/AD6</f>
        <v>3.6240000000000001</v>
      </c>
      <c r="AJ6" s="72">
        <f>AG6+AH6</f>
        <v>56.5</v>
      </c>
      <c r="AK6" s="73">
        <f>AF6+AG6+AH6</f>
        <v>96.600000000000009</v>
      </c>
    </row>
    <row r="7" spans="1:37" x14ac:dyDescent="0.25">
      <c r="A7" s="109">
        <v>2</v>
      </c>
      <c r="B7" s="101" t="s">
        <v>199</v>
      </c>
      <c r="C7" s="109">
        <v>2</v>
      </c>
      <c r="D7" s="108">
        <v>86</v>
      </c>
      <c r="E7" s="107">
        <v>90</v>
      </c>
      <c r="G7" s="48">
        <v>2</v>
      </c>
      <c r="H7" s="49" t="s">
        <v>86</v>
      </c>
      <c r="I7" s="46">
        <v>9770</v>
      </c>
      <c r="J7" s="50">
        <v>65</v>
      </c>
      <c r="K7" s="50">
        <v>86</v>
      </c>
      <c r="L7" s="50">
        <v>62</v>
      </c>
      <c r="M7" s="50">
        <v>80</v>
      </c>
      <c r="N7" s="50">
        <v>49</v>
      </c>
      <c r="O7" s="50">
        <v>62</v>
      </c>
      <c r="P7" s="50">
        <v>91</v>
      </c>
      <c r="Q7" s="50">
        <v>52</v>
      </c>
      <c r="R7" s="50">
        <v>53</v>
      </c>
      <c r="S7" s="50">
        <v>89</v>
      </c>
      <c r="T7" s="50">
        <v>30</v>
      </c>
      <c r="U7" s="50">
        <v>39</v>
      </c>
      <c r="V7" s="50">
        <v>73</v>
      </c>
      <c r="W7" s="50">
        <v>17</v>
      </c>
      <c r="X7" s="50">
        <v>40</v>
      </c>
      <c r="Y7" s="50">
        <v>89</v>
      </c>
      <c r="Z7" s="50">
        <v>46</v>
      </c>
      <c r="AA7" s="50">
        <v>47</v>
      </c>
      <c r="AC7" s="74" t="s">
        <v>86</v>
      </c>
      <c r="AD7" s="75">
        <v>9770</v>
      </c>
      <c r="AE7" s="76">
        <v>2.9989764585465712</v>
      </c>
      <c r="AF7" s="76">
        <v>35.916069600818837</v>
      </c>
      <c r="AG7" s="76">
        <v>53.060388945752301</v>
      </c>
      <c r="AH7" s="76">
        <v>8.0245649948822919</v>
      </c>
      <c r="AI7" s="77">
        <f>(AD7*AE7/100*2+AD7*AF7/100*3+AD7*AG7/100*4+AD7*AH7/100*5)/AD7</f>
        <v>3.661105424769703</v>
      </c>
      <c r="AJ7" s="78">
        <f>AG7+AH7</f>
        <v>61.084953940634591</v>
      </c>
      <c r="AK7" s="79">
        <f>AF7+AG7+AH7</f>
        <v>97.001023541453435</v>
      </c>
    </row>
    <row r="8" spans="1:37" ht="15.75" customHeight="1" x14ac:dyDescent="0.25">
      <c r="A8" s="109">
        <v>3</v>
      </c>
      <c r="B8" s="121" t="s">
        <v>199</v>
      </c>
      <c r="C8" s="109">
        <v>1</v>
      </c>
      <c r="D8" s="108">
        <v>62</v>
      </c>
      <c r="E8" s="107">
        <v>45</v>
      </c>
      <c r="G8" s="48">
        <v>3</v>
      </c>
      <c r="H8" s="51" t="s">
        <v>91</v>
      </c>
      <c r="I8" s="46">
        <v>293</v>
      </c>
      <c r="J8" s="52">
        <v>18</v>
      </c>
      <c r="K8" s="52">
        <v>43</v>
      </c>
      <c r="L8" s="52">
        <v>24</v>
      </c>
      <c r="M8" s="52">
        <v>21</v>
      </c>
      <c r="N8" s="52">
        <v>19</v>
      </c>
      <c r="O8" s="52">
        <v>42</v>
      </c>
      <c r="P8" s="52">
        <v>49</v>
      </c>
      <c r="Q8" s="52">
        <v>33</v>
      </c>
      <c r="R8" s="52">
        <v>8</v>
      </c>
      <c r="S8" s="52">
        <v>51</v>
      </c>
      <c r="T8" s="52">
        <v>15</v>
      </c>
      <c r="U8" s="52">
        <v>10</v>
      </c>
      <c r="V8" s="52">
        <v>44</v>
      </c>
      <c r="W8" s="52">
        <v>7</v>
      </c>
      <c r="X8" s="52">
        <v>13</v>
      </c>
      <c r="Y8" s="52">
        <v>44</v>
      </c>
      <c r="Z8" s="52">
        <v>18</v>
      </c>
      <c r="AA8" s="52">
        <v>16</v>
      </c>
    </row>
    <row r="9" spans="1:37" ht="15" customHeight="1" x14ac:dyDescent="0.25">
      <c r="A9" s="109">
        <v>4</v>
      </c>
      <c r="B9" s="121" t="s">
        <v>200</v>
      </c>
      <c r="C9" s="109">
        <v>2</v>
      </c>
      <c r="D9" s="108">
        <v>80</v>
      </c>
      <c r="E9" s="107">
        <v>76</v>
      </c>
      <c r="G9" s="48">
        <v>4</v>
      </c>
      <c r="H9" s="51" t="s">
        <v>92</v>
      </c>
      <c r="I9" s="46">
        <v>3509</v>
      </c>
      <c r="J9" s="53">
        <v>52</v>
      </c>
      <c r="K9" s="52">
        <v>79</v>
      </c>
      <c r="L9" s="52">
        <v>57</v>
      </c>
      <c r="M9" s="52">
        <v>67</v>
      </c>
      <c r="N9" s="52">
        <v>40</v>
      </c>
      <c r="O9" s="52">
        <v>45</v>
      </c>
      <c r="P9" s="52">
        <v>86</v>
      </c>
      <c r="Q9" s="52">
        <v>45</v>
      </c>
      <c r="R9" s="52">
        <v>32</v>
      </c>
      <c r="S9" s="52">
        <v>84</v>
      </c>
      <c r="T9" s="52">
        <v>17</v>
      </c>
      <c r="U9" s="52">
        <v>15</v>
      </c>
      <c r="V9" s="52">
        <v>68</v>
      </c>
      <c r="W9" s="52">
        <v>10</v>
      </c>
      <c r="X9" s="52">
        <v>30</v>
      </c>
      <c r="Y9" s="52">
        <v>80</v>
      </c>
      <c r="Z9" s="52">
        <v>39</v>
      </c>
      <c r="AA9" s="52">
        <v>29</v>
      </c>
    </row>
    <row r="10" spans="1:37" x14ac:dyDescent="0.25">
      <c r="A10" s="109">
        <v>5</v>
      </c>
      <c r="B10" s="121" t="s">
        <v>201</v>
      </c>
      <c r="C10" s="109">
        <v>2</v>
      </c>
      <c r="D10" s="108">
        <v>49</v>
      </c>
      <c r="E10" s="107">
        <v>52</v>
      </c>
      <c r="G10" s="48">
        <v>5</v>
      </c>
      <c r="H10" s="51" t="s">
        <v>93</v>
      </c>
      <c r="I10" s="46">
        <v>5184</v>
      </c>
      <c r="J10" s="52">
        <v>73</v>
      </c>
      <c r="K10" s="51">
        <v>91</v>
      </c>
      <c r="L10" s="52">
        <v>65</v>
      </c>
      <c r="M10" s="52">
        <v>89</v>
      </c>
      <c r="N10" s="52">
        <v>52</v>
      </c>
      <c r="O10" s="52">
        <v>70</v>
      </c>
      <c r="P10" s="52">
        <v>96</v>
      </c>
      <c r="Q10" s="52">
        <v>54</v>
      </c>
      <c r="R10" s="52">
        <v>64</v>
      </c>
      <c r="S10" s="52">
        <v>93</v>
      </c>
      <c r="T10" s="52">
        <v>33</v>
      </c>
      <c r="U10" s="52">
        <v>50</v>
      </c>
      <c r="V10" s="52">
        <v>76</v>
      </c>
      <c r="W10" s="52">
        <v>17</v>
      </c>
      <c r="X10" s="52">
        <v>46</v>
      </c>
      <c r="Y10" s="52">
        <v>96</v>
      </c>
      <c r="Z10" s="52">
        <v>50</v>
      </c>
      <c r="AA10" s="52">
        <v>56</v>
      </c>
      <c r="AH10" s="97"/>
      <c r="AI10" s="97"/>
      <c r="AJ10" s="97"/>
    </row>
    <row r="11" spans="1:37" ht="15" customHeight="1" x14ac:dyDescent="0.25">
      <c r="A11" s="100">
        <v>6</v>
      </c>
      <c r="B11" s="101" t="s">
        <v>199</v>
      </c>
      <c r="C11" s="100">
        <v>1</v>
      </c>
      <c r="D11" s="99">
        <v>62</v>
      </c>
      <c r="E11" s="98">
        <v>62</v>
      </c>
      <c r="G11" s="48">
        <v>6</v>
      </c>
      <c r="H11" s="51" t="s">
        <v>94</v>
      </c>
      <c r="I11" s="46">
        <v>784</v>
      </c>
      <c r="J11" s="54">
        <v>89</v>
      </c>
      <c r="K11" s="52">
        <v>96</v>
      </c>
      <c r="L11" s="52">
        <v>82</v>
      </c>
      <c r="M11" s="52">
        <v>96</v>
      </c>
      <c r="N11" s="52">
        <v>75</v>
      </c>
      <c r="O11" s="52">
        <v>94</v>
      </c>
      <c r="P11" s="52">
        <v>98</v>
      </c>
      <c r="Q11" s="52">
        <v>82</v>
      </c>
      <c r="R11" s="52">
        <v>92</v>
      </c>
      <c r="S11" s="52">
        <v>97</v>
      </c>
      <c r="T11" s="52">
        <v>67</v>
      </c>
      <c r="U11" s="52">
        <v>88</v>
      </c>
      <c r="V11" s="52">
        <v>82</v>
      </c>
      <c r="W11" s="52">
        <v>41</v>
      </c>
      <c r="X11" s="52">
        <v>61</v>
      </c>
      <c r="Y11" s="52">
        <v>99</v>
      </c>
      <c r="Z11" s="52">
        <v>68</v>
      </c>
      <c r="AA11" s="52">
        <v>86</v>
      </c>
      <c r="AH11" s="97"/>
      <c r="AI11" s="97"/>
      <c r="AJ11" s="97"/>
      <c r="AK11" s="97"/>
    </row>
    <row r="12" spans="1:37" x14ac:dyDescent="0.25">
      <c r="A12" s="100">
        <v>7</v>
      </c>
      <c r="B12" s="101" t="s">
        <v>201</v>
      </c>
      <c r="C12" s="100">
        <v>1</v>
      </c>
      <c r="D12" s="99">
        <v>91</v>
      </c>
      <c r="E12" s="98">
        <v>76</v>
      </c>
      <c r="AH12" s="97"/>
      <c r="AI12" s="97"/>
      <c r="AJ12" s="97"/>
      <c r="AK12" s="97"/>
    </row>
    <row r="13" spans="1:37" x14ac:dyDescent="0.25">
      <c r="A13" s="109">
        <v>8</v>
      </c>
      <c r="B13" s="101" t="s">
        <v>201</v>
      </c>
      <c r="C13" s="109">
        <v>2</v>
      </c>
      <c r="D13" s="108">
        <v>52</v>
      </c>
      <c r="E13" s="107">
        <v>59</v>
      </c>
      <c r="AH13" s="97"/>
      <c r="AI13" s="97"/>
      <c r="AJ13" s="97"/>
      <c r="AK13" s="97"/>
    </row>
    <row r="14" spans="1:37" x14ac:dyDescent="0.25">
      <c r="A14" s="100">
        <v>9</v>
      </c>
      <c r="B14" s="101" t="s">
        <v>201</v>
      </c>
      <c r="C14" s="100">
        <v>2</v>
      </c>
      <c r="D14" s="99">
        <v>53</v>
      </c>
      <c r="E14" s="98">
        <v>38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</row>
    <row r="15" spans="1:37" x14ac:dyDescent="0.25">
      <c r="A15" s="100">
        <v>10</v>
      </c>
      <c r="B15" s="101" t="s">
        <v>202</v>
      </c>
      <c r="C15" s="100">
        <v>1</v>
      </c>
      <c r="D15" s="99">
        <v>89</v>
      </c>
      <c r="E15" s="98">
        <v>81</v>
      </c>
      <c r="G15" s="91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37" x14ac:dyDescent="0.25">
      <c r="A16" s="100">
        <v>11</v>
      </c>
      <c r="B16" s="101" t="s">
        <v>202</v>
      </c>
      <c r="C16" s="100">
        <v>1</v>
      </c>
      <c r="D16" s="99">
        <v>30</v>
      </c>
      <c r="E16" s="98">
        <v>59</v>
      </c>
      <c r="G16" s="96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</row>
    <row r="17" spans="1:26" x14ac:dyDescent="0.25">
      <c r="A17" s="100">
        <v>12</v>
      </c>
      <c r="B17" s="101" t="s">
        <v>203</v>
      </c>
      <c r="C17" s="100">
        <v>2</v>
      </c>
      <c r="D17" s="99">
        <v>39</v>
      </c>
      <c r="E17" s="98">
        <v>35</v>
      </c>
      <c r="G17" s="91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91"/>
      <c r="U17" s="91"/>
      <c r="V17" s="91"/>
      <c r="W17" s="91"/>
      <c r="X17" s="91"/>
    </row>
    <row r="18" spans="1:26" ht="25.5" x14ac:dyDescent="0.25">
      <c r="A18" s="100">
        <v>13</v>
      </c>
      <c r="B18" s="101" t="s">
        <v>204</v>
      </c>
      <c r="C18" s="100">
        <v>2</v>
      </c>
      <c r="D18" s="99">
        <v>73</v>
      </c>
      <c r="E18" s="98">
        <v>60</v>
      </c>
      <c r="G18" s="91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10"/>
    </row>
    <row r="19" spans="1:26" ht="38.25" x14ac:dyDescent="0.25">
      <c r="A19" s="100">
        <v>14</v>
      </c>
      <c r="B19" s="101" t="s">
        <v>205</v>
      </c>
      <c r="C19" s="100">
        <v>1</v>
      </c>
      <c r="D19" s="99">
        <v>17</v>
      </c>
      <c r="E19" s="98">
        <v>52</v>
      </c>
      <c r="G19" s="91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10"/>
    </row>
    <row r="20" spans="1:26" ht="38.25" x14ac:dyDescent="0.25">
      <c r="A20" s="100">
        <v>15</v>
      </c>
      <c r="B20" s="101" t="s">
        <v>206</v>
      </c>
      <c r="C20" s="100">
        <v>1</v>
      </c>
      <c r="D20" s="99">
        <v>40</v>
      </c>
      <c r="E20" s="98">
        <v>52</v>
      </c>
      <c r="G20" s="91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10"/>
    </row>
    <row r="21" spans="1:26" ht="25.5" x14ac:dyDescent="0.25">
      <c r="A21" s="100">
        <v>16</v>
      </c>
      <c r="B21" s="101" t="s">
        <v>207</v>
      </c>
      <c r="C21" s="100">
        <v>1</v>
      </c>
      <c r="D21" s="99">
        <v>89</v>
      </c>
      <c r="E21" s="98">
        <v>56</v>
      </c>
      <c r="G21" s="91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10"/>
    </row>
    <row r="22" spans="1:26" ht="25.5" x14ac:dyDescent="0.25">
      <c r="A22" s="100">
        <v>17</v>
      </c>
      <c r="B22" s="101" t="s">
        <v>207</v>
      </c>
      <c r="C22" s="100">
        <v>1</v>
      </c>
      <c r="D22" s="99">
        <v>46</v>
      </c>
      <c r="E22" s="98">
        <v>59</v>
      </c>
      <c r="G22" s="91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10"/>
    </row>
    <row r="23" spans="1:26" ht="51" x14ac:dyDescent="0.25">
      <c r="A23" s="100">
        <v>18</v>
      </c>
      <c r="B23" s="101" t="s">
        <v>208</v>
      </c>
      <c r="C23" s="100">
        <v>2</v>
      </c>
      <c r="D23" s="99">
        <v>47</v>
      </c>
      <c r="E23" s="98">
        <v>44</v>
      </c>
      <c r="G23" s="91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</row>
    <row r="24" spans="1:26" x14ac:dyDescent="0.25">
      <c r="A24" s="207" t="s">
        <v>101</v>
      </c>
      <c r="B24" s="207"/>
      <c r="C24" s="207"/>
      <c r="D24" s="207"/>
      <c r="E24" s="207"/>
      <c r="Z24" s="91"/>
    </row>
    <row r="26" spans="1:26" x14ac:dyDescent="0.25">
      <c r="A26" s="120" t="s">
        <v>198</v>
      </c>
      <c r="B26" s="120" t="s">
        <v>198</v>
      </c>
      <c r="C26" s="120" t="s">
        <v>198</v>
      </c>
      <c r="D26" s="120"/>
      <c r="E26" s="120"/>
    </row>
    <row r="27" spans="1:26" x14ac:dyDescent="0.25">
      <c r="A27" s="120"/>
      <c r="B27" s="130"/>
      <c r="C27" s="120"/>
      <c r="D27" s="120"/>
      <c r="E27" s="120"/>
    </row>
    <row r="28" spans="1:26" x14ac:dyDescent="0.25">
      <c r="A28" s="120"/>
      <c r="B28" s="130"/>
      <c r="C28" s="120"/>
      <c r="D28" s="120"/>
      <c r="E28" s="120"/>
    </row>
    <row r="29" spans="1:26" x14ac:dyDescent="0.25">
      <c r="A29" s="120"/>
      <c r="B29" s="130"/>
      <c r="C29" s="120"/>
      <c r="D29" s="120"/>
      <c r="E29" s="120"/>
    </row>
    <row r="30" spans="1:26" x14ac:dyDescent="0.25">
      <c r="A30" s="120"/>
      <c r="B30" s="130"/>
      <c r="C30" s="120"/>
      <c r="D30" s="120"/>
      <c r="E30" s="120"/>
    </row>
    <row r="31" spans="1:26" x14ac:dyDescent="0.25">
      <c r="A31" s="120"/>
      <c r="B31" s="130"/>
      <c r="C31" s="120"/>
      <c r="D31" s="120"/>
      <c r="E31" s="120"/>
    </row>
    <row r="32" spans="1:26" x14ac:dyDescent="0.25">
      <c r="A32" s="120"/>
      <c r="B32" s="130"/>
      <c r="C32" s="120"/>
      <c r="D32" s="120"/>
      <c r="E32" s="120"/>
    </row>
    <row r="33" spans="1:5" x14ac:dyDescent="0.25">
      <c r="A33" s="120"/>
      <c r="B33" s="130"/>
      <c r="C33" s="120"/>
      <c r="D33" s="120"/>
      <c r="E33" s="120"/>
    </row>
    <row r="34" spans="1:5" x14ac:dyDescent="0.25">
      <c r="A34" s="120"/>
      <c r="B34" s="130"/>
      <c r="C34" s="120"/>
      <c r="D34" s="120"/>
      <c r="E34" s="120"/>
    </row>
    <row r="35" spans="1:5" x14ac:dyDescent="0.25">
      <c r="A35" s="120"/>
      <c r="B35" s="130"/>
      <c r="C35" s="120"/>
      <c r="D35" s="120"/>
      <c r="E35" s="120"/>
    </row>
    <row r="36" spans="1:5" x14ac:dyDescent="0.25">
      <c r="A36" s="120"/>
      <c r="B36" s="130"/>
      <c r="C36" s="120"/>
      <c r="D36" s="120"/>
      <c r="E36" s="120"/>
    </row>
    <row r="37" spans="1:5" x14ac:dyDescent="0.25">
      <c r="A37" s="120"/>
      <c r="B37" s="130"/>
      <c r="C37" s="120"/>
      <c r="D37" s="120"/>
      <c r="E37" s="120"/>
    </row>
    <row r="38" spans="1:5" x14ac:dyDescent="0.25">
      <c r="A38" s="120"/>
      <c r="B38" s="130"/>
      <c r="C38" s="120"/>
      <c r="D38" s="120"/>
      <c r="E38" s="120"/>
    </row>
    <row r="39" spans="1:5" x14ac:dyDescent="0.25">
      <c r="A39" s="120"/>
      <c r="B39" s="130"/>
      <c r="C39" s="120"/>
      <c r="D39" s="120"/>
      <c r="E39" s="120"/>
    </row>
    <row r="40" spans="1:5" x14ac:dyDescent="0.25">
      <c r="A40" s="120"/>
      <c r="B40" s="130"/>
      <c r="C40" s="120"/>
      <c r="D40" s="120"/>
      <c r="E40" s="120"/>
    </row>
    <row r="41" spans="1:5" x14ac:dyDescent="0.25">
      <c r="A41" s="120"/>
      <c r="B41" s="130"/>
      <c r="C41" s="120"/>
      <c r="D41" s="120"/>
      <c r="E41" s="120"/>
    </row>
    <row r="42" spans="1:5" x14ac:dyDescent="0.25">
      <c r="A42" s="120"/>
      <c r="B42" s="130"/>
      <c r="C42" s="120"/>
      <c r="D42" s="120"/>
      <c r="E42" s="120"/>
    </row>
    <row r="43" spans="1:5" x14ac:dyDescent="0.25">
      <c r="A43" s="120"/>
      <c r="B43" s="130"/>
      <c r="C43" s="120"/>
      <c r="D43" s="120"/>
      <c r="E43" s="120"/>
    </row>
    <row r="44" spans="1:5" x14ac:dyDescent="0.25">
      <c r="A44" s="120"/>
      <c r="B44" s="130"/>
      <c r="C44" s="120"/>
      <c r="D44" s="120"/>
      <c r="E44" s="120"/>
    </row>
    <row r="45" spans="1:5" x14ac:dyDescent="0.25">
      <c r="A45" s="91"/>
      <c r="B45" s="91"/>
      <c r="C45" s="91"/>
      <c r="D45" s="91"/>
      <c r="E45" s="91"/>
    </row>
    <row r="46" spans="1:5" x14ac:dyDescent="0.25">
      <c r="A46" s="91"/>
      <c r="B46" s="91"/>
      <c r="C46" s="91"/>
      <c r="D46" s="91"/>
      <c r="E46" s="91"/>
    </row>
  </sheetData>
  <autoFilter ref="A5:AM5"/>
  <mergeCells count="16">
    <mergeCell ref="A24:E24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ФИ11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2019-07-04T07:50:54Z</dcterms:modified>
</cp:coreProperties>
</file>